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 tabRatio="955" firstSheet="1" activeTab="1"/>
  </bookViews>
  <sheets>
    <sheet name="BC cam ket" sheetId="1" state="hidden" r:id="rId1"/>
    <sheet name="TH" sheetId="20" r:id="rId2"/>
    <sheet name="Bieu bc dinh ky" sheetId="4" r:id="rId3"/>
    <sheet name="1.BQL" sheetId="5" state="hidden" r:id="rId4"/>
    <sheet name="2. UBND Thị trấn" sheetId="6" state="hidden" r:id="rId5"/>
    <sheet name="3.UBND xã Bum Nưa" sheetId="7" state="hidden" r:id="rId6"/>
    <sheet name="4.UBND xã Vàng San" sheetId="8" state="hidden" r:id="rId7"/>
    <sheet name="5.UBND xã Can Hồ" sheetId="9" state="hidden" r:id="rId8"/>
    <sheet name="6.UBND xã Pa Vê Sủ" sheetId="10" state="hidden" r:id="rId9"/>
    <sheet name="6.UBND xã Bum Tở" sheetId="11" state="hidden" r:id="rId10"/>
    <sheet name="7.UBND xã Mường Tè" sheetId="12" state="hidden" r:id="rId11"/>
    <sheet name="8.UBND xã Pa Ủ" sheetId="13" state="hidden" r:id="rId12"/>
    <sheet name="9.UBND xã Tá Bạ" sheetId="14" state="hidden" r:id="rId13"/>
    <sheet name="10.UBND xã Ka Lăng" sheetId="15" state="hidden" r:id="rId14"/>
    <sheet name="11.UBND xã Thu Lũm" sheetId="16" state="hidden" r:id="rId15"/>
    <sheet name="12.UBND xã Nậm Khao" sheetId="17" state="hidden" r:id="rId16"/>
    <sheet name="12.UBND xã Tà Tổng" sheetId="18" state="hidden" r:id="rId17"/>
    <sheet name="13.UBND xã Mù Cả" sheetId="19" state="hidden" r:id="rId18"/>
  </sheets>
  <definedNames>
    <definedName name="_xlnm.Print_Area" localSheetId="0">'BC cam ket'!$A$1:$S$18</definedName>
    <definedName name="_xlnm.Print_Area" localSheetId="2">'Bieu bc dinh ky'!$A$1:$P$203</definedName>
    <definedName name="_xlnm.Print_Titles" localSheetId="3">'1.BQL'!$3:$3</definedName>
    <definedName name="_xlnm.Print_Titles" localSheetId="13">'10.UBND xã Ka Lăng'!$3:$3</definedName>
    <definedName name="_xlnm.Print_Titles" localSheetId="14">'11.UBND xã Thu Lũm'!$3:$3</definedName>
    <definedName name="_xlnm.Print_Titles" localSheetId="15">'12.UBND xã Nậm Khao'!$3:$3</definedName>
    <definedName name="_xlnm.Print_Titles" localSheetId="16">'12.UBND xã Tà Tổng'!$3:$3</definedName>
    <definedName name="_xlnm.Print_Titles" localSheetId="17">'13.UBND xã Mù Cả'!$3:$3</definedName>
    <definedName name="_xlnm.Print_Titles" localSheetId="4">'2. UBND Thị trấn'!$3:$3</definedName>
    <definedName name="_xlnm.Print_Titles" localSheetId="5">'3.UBND xã Bum Nưa'!$3:$3</definedName>
    <definedName name="_xlnm.Print_Titles" localSheetId="6">'4.UBND xã Vàng San'!$3:$3</definedName>
    <definedName name="_xlnm.Print_Titles" localSheetId="7">'5.UBND xã Can Hồ'!$3:$3</definedName>
    <definedName name="_xlnm.Print_Titles" localSheetId="9">'6.UBND xã Bum Tở'!$3:$3</definedName>
    <definedName name="_xlnm.Print_Titles" localSheetId="8">'6.UBND xã Pa Vê Sủ'!$3:$3</definedName>
    <definedName name="_xlnm.Print_Titles" localSheetId="10">'7.UBND xã Mường Tè'!$3:$3</definedName>
    <definedName name="_xlnm.Print_Titles" localSheetId="11">'8.UBND xã Pa Ủ'!$3:$3</definedName>
    <definedName name="_xlnm.Print_Titles" localSheetId="12">'9.UBND xã Tá Bạ'!$3:$3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4" l="1"/>
  <c r="R11" i="4"/>
  <c r="G30" i="4"/>
  <c r="H30" i="4"/>
  <c r="I30" i="4"/>
  <c r="J30" i="4"/>
  <c r="K30" i="4"/>
  <c r="L30" i="4"/>
  <c r="M30" i="4"/>
  <c r="N30" i="4"/>
  <c r="O30" i="4"/>
  <c r="F30" i="4"/>
  <c r="H46" i="4"/>
  <c r="I46" i="4"/>
  <c r="J46" i="4"/>
  <c r="K46" i="4"/>
  <c r="L46" i="4"/>
  <c r="M46" i="4"/>
  <c r="N46" i="4"/>
  <c r="O46" i="4"/>
  <c r="G46" i="4"/>
  <c r="H203" i="4"/>
  <c r="I203" i="4"/>
  <c r="J203" i="4"/>
  <c r="K203" i="4"/>
  <c r="L203" i="4"/>
  <c r="M203" i="4"/>
  <c r="N203" i="4"/>
  <c r="O203" i="4"/>
  <c r="G203" i="4"/>
  <c r="M218" i="4"/>
  <c r="N218" i="4"/>
  <c r="O218" i="4"/>
  <c r="F220" i="4"/>
  <c r="G220" i="4"/>
  <c r="H220" i="4"/>
  <c r="I220" i="4"/>
  <c r="K220" i="4"/>
  <c r="L220" i="4"/>
  <c r="F221" i="4"/>
  <c r="G221" i="4"/>
  <c r="H221" i="4"/>
  <c r="I221" i="4"/>
  <c r="K221" i="4"/>
  <c r="L221" i="4"/>
  <c r="F222" i="4"/>
  <c r="G222" i="4"/>
  <c r="H222" i="4"/>
  <c r="I222" i="4"/>
  <c r="K222" i="4"/>
  <c r="L222" i="4"/>
  <c r="F223" i="4"/>
  <c r="G223" i="4"/>
  <c r="H223" i="4"/>
  <c r="I223" i="4"/>
  <c r="K223" i="4"/>
  <c r="L223" i="4"/>
  <c r="G186" i="4"/>
  <c r="G189" i="4"/>
  <c r="G174" i="4"/>
  <c r="G127" i="4"/>
  <c r="K14" i="4"/>
  <c r="H12" i="4"/>
  <c r="H11" i="4"/>
  <c r="A3" i="20"/>
  <c r="J202" i="4"/>
  <c r="J200" i="4"/>
  <c r="J199" i="4"/>
  <c r="J198" i="4"/>
  <c r="J197" i="4"/>
  <c r="J196" i="4"/>
  <c r="F116" i="5"/>
  <c r="J195" i="4"/>
  <c r="J194" i="4"/>
  <c r="F114" i="5"/>
  <c r="J193" i="4"/>
  <c r="F113" i="5"/>
  <c r="J192" i="4"/>
  <c r="J185" i="4"/>
  <c r="D16" i="11"/>
  <c r="D15" i="11"/>
  <c r="D14" i="11"/>
  <c r="J184" i="4"/>
  <c r="D22" i="16"/>
  <c r="D21" i="16"/>
  <c r="J183" i="4"/>
  <c r="D18" i="10"/>
  <c r="J182" i="4"/>
  <c r="D17" i="10"/>
  <c r="J181" i="4"/>
  <c r="J180" i="4"/>
  <c r="D18" i="13"/>
  <c r="J174" i="4"/>
  <c r="J173" i="4"/>
  <c r="F110" i="5"/>
  <c r="J172" i="4"/>
  <c r="F109" i="5"/>
  <c r="J170" i="4"/>
  <c r="F107" i="5"/>
  <c r="J169" i="4"/>
  <c r="F106" i="5"/>
  <c r="J166" i="4"/>
  <c r="F103" i="5"/>
  <c r="J165" i="4"/>
  <c r="J164" i="4"/>
  <c r="J163" i="4"/>
  <c r="F102" i="5"/>
  <c r="J162" i="4"/>
  <c r="J161" i="4"/>
  <c r="J160" i="4"/>
  <c r="J158" i="4"/>
  <c r="D16" i="9"/>
  <c r="D15" i="9"/>
  <c r="J157" i="4"/>
  <c r="D11" i="17"/>
  <c r="D10" i="17"/>
  <c r="D9" i="17"/>
  <c r="J156" i="4"/>
  <c r="D14" i="10"/>
  <c r="D13" i="10"/>
  <c r="D12" i="10"/>
  <c r="J155" i="4"/>
  <c r="D13" i="19"/>
  <c r="J154" i="4"/>
  <c r="D14" i="14"/>
  <c r="D13" i="14"/>
  <c r="D12" i="14"/>
  <c r="J153" i="4"/>
  <c r="D14" i="15"/>
  <c r="J152" i="4"/>
  <c r="D20" i="16"/>
  <c r="J151" i="4"/>
  <c r="J150" i="4"/>
  <c r="D13" i="8"/>
  <c r="D12" i="8"/>
  <c r="J149" i="4"/>
  <c r="D13" i="13"/>
  <c r="J148" i="4"/>
  <c r="F97" i="5"/>
  <c r="J147" i="4"/>
  <c r="J146" i="4"/>
  <c r="F95" i="5"/>
  <c r="J145" i="4"/>
  <c r="F94" i="5"/>
  <c r="J144" i="4"/>
  <c r="F93" i="5"/>
  <c r="J143" i="4"/>
  <c r="F92" i="5"/>
  <c r="J142" i="4"/>
  <c r="F91" i="5"/>
  <c r="J137" i="4"/>
  <c r="F88" i="5"/>
  <c r="J136" i="4"/>
  <c r="J127" i="4"/>
  <c r="J126" i="4"/>
  <c r="F84" i="5"/>
  <c r="J125" i="4"/>
  <c r="F83" i="5"/>
  <c r="J121" i="4"/>
  <c r="J119" i="4"/>
  <c r="D14" i="16"/>
  <c r="J118" i="4"/>
  <c r="D15" i="12"/>
  <c r="J117" i="4"/>
  <c r="D13" i="7"/>
  <c r="J116" i="4"/>
  <c r="J115" i="4"/>
  <c r="D14" i="12"/>
  <c r="J114" i="4"/>
  <c r="D12" i="7"/>
  <c r="J113" i="4"/>
  <c r="F79" i="5"/>
  <c r="J112" i="4"/>
  <c r="F78" i="5"/>
  <c r="J111" i="4"/>
  <c r="F77" i="5"/>
  <c r="J110" i="4"/>
  <c r="F76" i="5"/>
  <c r="J109" i="4"/>
  <c r="F75" i="5"/>
  <c r="J108" i="4"/>
  <c r="F74" i="5"/>
  <c r="J107" i="4"/>
  <c r="F73" i="5"/>
  <c r="J106" i="4"/>
  <c r="F72" i="5"/>
  <c r="J105" i="4"/>
  <c r="F71" i="5"/>
  <c r="J104" i="4"/>
  <c r="F70" i="5"/>
  <c r="J103" i="4"/>
  <c r="F69" i="5"/>
  <c r="J102" i="4"/>
  <c r="F68" i="5"/>
  <c r="J101" i="4"/>
  <c r="F67" i="5"/>
  <c r="J100" i="4"/>
  <c r="F66" i="5"/>
  <c r="J96" i="4"/>
  <c r="F62" i="5"/>
  <c r="J95" i="4"/>
  <c r="D10" i="16"/>
  <c r="D9" i="16"/>
  <c r="J94" i="4"/>
  <c r="D10" i="12"/>
  <c r="D9" i="12"/>
  <c r="J92" i="4"/>
  <c r="D8" i="18"/>
  <c r="J91" i="4"/>
  <c r="D8" i="12"/>
  <c r="J90" i="4"/>
  <c r="D9" i="10"/>
  <c r="J89" i="4"/>
  <c r="D9" i="15"/>
  <c r="J88" i="4"/>
  <c r="J87" i="4"/>
  <c r="D8" i="16"/>
  <c r="J86" i="4"/>
  <c r="D9" i="14"/>
  <c r="J85" i="4"/>
  <c r="J222" i="4"/>
  <c r="J84" i="4"/>
  <c r="D8" i="10"/>
  <c r="J83" i="4"/>
  <c r="D8" i="11"/>
  <c r="J82" i="4"/>
  <c r="J81" i="4"/>
  <c r="D8" i="19"/>
  <c r="D7" i="19"/>
  <c r="J80" i="4"/>
  <c r="D8" i="13"/>
  <c r="J79" i="4"/>
  <c r="D8" i="14"/>
  <c r="J78" i="4"/>
  <c r="F61" i="5"/>
  <c r="J74" i="4"/>
  <c r="J73" i="4"/>
  <c r="F57" i="5"/>
  <c r="J70" i="4"/>
  <c r="J66" i="4"/>
  <c r="F50" i="5"/>
  <c r="J65" i="4"/>
  <c r="F49" i="5"/>
  <c r="J63" i="4"/>
  <c r="J59" i="4"/>
  <c r="F44" i="5"/>
  <c r="J58" i="4"/>
  <c r="F43" i="5"/>
  <c r="J56" i="4"/>
  <c r="F41" i="5"/>
  <c r="J55" i="4"/>
  <c r="F40" i="5"/>
  <c r="J54" i="4"/>
  <c r="F39" i="5"/>
  <c r="J53" i="4"/>
  <c r="F38" i="5"/>
  <c r="J52" i="4"/>
  <c r="F37" i="5"/>
  <c r="J51" i="4"/>
  <c r="F36" i="5"/>
  <c r="J234" i="4"/>
  <c r="J45" i="4"/>
  <c r="F33" i="5"/>
  <c r="J44" i="4"/>
  <c r="F32" i="5"/>
  <c r="J43" i="4"/>
  <c r="F31" i="5"/>
  <c r="J42" i="4"/>
  <c r="F30" i="5"/>
  <c r="J41" i="4"/>
  <c r="F29" i="5"/>
  <c r="J40" i="4"/>
  <c r="F28" i="5"/>
  <c r="J38" i="4"/>
  <c r="F26" i="5"/>
  <c r="J37" i="4"/>
  <c r="F25" i="5"/>
  <c r="J36" i="4"/>
  <c r="F24" i="5"/>
  <c r="J33" i="4"/>
  <c r="F22" i="5"/>
  <c r="J32" i="4"/>
  <c r="F21" i="5"/>
  <c r="J31" i="4"/>
  <c r="F20" i="5"/>
  <c r="J26" i="4"/>
  <c r="F15" i="5"/>
  <c r="J24" i="4"/>
  <c r="F14" i="5"/>
  <c r="J22" i="4"/>
  <c r="F13" i="5"/>
  <c r="J20" i="4"/>
  <c r="F12" i="5"/>
  <c r="J19" i="4"/>
  <c r="F11" i="5"/>
  <c r="J18" i="4"/>
  <c r="F10" i="5"/>
  <c r="J14" i="4"/>
  <c r="F8" i="5"/>
  <c r="J13" i="4"/>
  <c r="C13" i="19"/>
  <c r="C12" i="19"/>
  <c r="C8" i="19"/>
  <c r="C7" i="19"/>
  <c r="C6" i="19"/>
  <c r="C8" i="18"/>
  <c r="C7" i="18"/>
  <c r="C6" i="18"/>
  <c r="C5" i="18"/>
  <c r="C4" i="18"/>
  <c r="C11" i="17"/>
  <c r="C10" i="17"/>
  <c r="C9" i="17"/>
  <c r="C8" i="17"/>
  <c r="C5" i="17"/>
  <c r="C4" i="17"/>
  <c r="C8" i="16"/>
  <c r="C7" i="16"/>
  <c r="G6" i="16"/>
  <c r="C10" i="16"/>
  <c r="C9" i="16"/>
  <c r="C20" i="16"/>
  <c r="C19" i="16"/>
  <c r="C18" i="16"/>
  <c r="C22" i="16"/>
  <c r="C21" i="16"/>
  <c r="C13" i="16"/>
  <c r="C14" i="16"/>
  <c r="C16" i="16"/>
  <c r="C15" i="16"/>
  <c r="D16" i="16"/>
  <c r="D15" i="16"/>
  <c r="C14" i="15"/>
  <c r="C13" i="15"/>
  <c r="C12" i="15"/>
  <c r="C11" i="15"/>
  <c r="C9" i="15"/>
  <c r="C8" i="15"/>
  <c r="C14" i="14"/>
  <c r="C13" i="14"/>
  <c r="C12" i="14"/>
  <c r="C11" i="14"/>
  <c r="C9" i="14"/>
  <c r="C8" i="14"/>
  <c r="D19" i="13"/>
  <c r="C18" i="13"/>
  <c r="C19" i="13"/>
  <c r="C13" i="13"/>
  <c r="C12" i="13"/>
  <c r="C15" i="13"/>
  <c r="C14" i="13"/>
  <c r="C8" i="13"/>
  <c r="C7" i="13"/>
  <c r="C6" i="13"/>
  <c r="C10" i="12"/>
  <c r="C9" i="12"/>
  <c r="C8" i="12"/>
  <c r="C7" i="12"/>
  <c r="C14" i="12"/>
  <c r="C15" i="12"/>
  <c r="C13" i="11"/>
  <c r="C12" i="11"/>
  <c r="C11" i="11"/>
  <c r="D13" i="11"/>
  <c r="C16" i="11"/>
  <c r="C15" i="11"/>
  <c r="C14" i="11"/>
  <c r="C8" i="11"/>
  <c r="C7" i="11"/>
  <c r="C6" i="11"/>
  <c r="C8" i="10"/>
  <c r="C9" i="10"/>
  <c r="C14" i="10"/>
  <c r="C17" i="10"/>
  <c r="C18" i="10"/>
  <c r="C21" i="10"/>
  <c r="D21" i="10"/>
  <c r="C22" i="10"/>
  <c r="D22" i="10"/>
  <c r="C19" i="9"/>
  <c r="D19" i="9"/>
  <c r="D18" i="9"/>
  <c r="D17" i="9"/>
  <c r="C16" i="9"/>
  <c r="C15" i="9"/>
  <c r="C14" i="9"/>
  <c r="C9" i="9"/>
  <c r="C8" i="9"/>
  <c r="C7" i="9"/>
  <c r="C6" i="9"/>
  <c r="C5" i="9"/>
  <c r="C8" i="8"/>
  <c r="C7" i="8"/>
  <c r="C6" i="8"/>
  <c r="C13" i="8"/>
  <c r="C12" i="8"/>
  <c r="C11" i="8"/>
  <c r="C16" i="8"/>
  <c r="D16" i="8"/>
  <c r="C17" i="8"/>
  <c r="D17" i="8"/>
  <c r="C8" i="7"/>
  <c r="C7" i="7"/>
  <c r="C6" i="7"/>
  <c r="C12" i="7"/>
  <c r="C13" i="7"/>
  <c r="C11" i="6"/>
  <c r="C10" i="6"/>
  <c r="C9" i="6"/>
  <c r="C8" i="6"/>
  <c r="C5" i="6"/>
  <c r="C4" i="6"/>
  <c r="F7" i="5"/>
  <c r="F47" i="5"/>
  <c r="F54" i="5"/>
  <c r="F53" i="5"/>
  <c r="F52" i="5"/>
  <c r="F87" i="5"/>
  <c r="F99" i="5"/>
  <c r="F100" i="5"/>
  <c r="F101" i="5"/>
  <c r="F115" i="5"/>
  <c r="F118" i="5"/>
  <c r="F117" i="5"/>
  <c r="E7" i="5"/>
  <c r="E8" i="5"/>
  <c r="E10" i="5"/>
  <c r="E11" i="5"/>
  <c r="E12" i="5"/>
  <c r="E13" i="5"/>
  <c r="E14" i="5"/>
  <c r="E15" i="5"/>
  <c r="E20" i="5"/>
  <c r="E21" i="5"/>
  <c r="E22" i="5"/>
  <c r="E24" i="5"/>
  <c r="E25" i="5"/>
  <c r="E26" i="5"/>
  <c r="E28" i="5"/>
  <c r="E29" i="5"/>
  <c r="E30" i="5"/>
  <c r="E31" i="5"/>
  <c r="E32" i="5"/>
  <c r="E33" i="5"/>
  <c r="E47" i="5"/>
  <c r="E46" i="5"/>
  <c r="E49" i="5"/>
  <c r="E50" i="5"/>
  <c r="E54" i="5"/>
  <c r="E57" i="5"/>
  <c r="E56" i="5"/>
  <c r="E55" i="5"/>
  <c r="E61" i="5"/>
  <c r="E62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3" i="5"/>
  <c r="E84" i="5"/>
  <c r="E87" i="5"/>
  <c r="E88" i="5"/>
  <c r="E91" i="5"/>
  <c r="E92" i="5"/>
  <c r="E93" i="5"/>
  <c r="E94" i="5"/>
  <c r="E95" i="5"/>
  <c r="E96" i="5"/>
  <c r="E97" i="5"/>
  <c r="E99" i="5"/>
  <c r="E100" i="5"/>
  <c r="E101" i="5"/>
  <c r="E102" i="5"/>
  <c r="E103" i="5"/>
  <c r="E106" i="5"/>
  <c r="E107" i="5"/>
  <c r="E109" i="5"/>
  <c r="E110" i="5"/>
  <c r="E113" i="5"/>
  <c r="E114" i="5"/>
  <c r="E115" i="5"/>
  <c r="E116" i="5"/>
  <c r="E118" i="5"/>
  <c r="E36" i="5"/>
  <c r="E37" i="5"/>
  <c r="E38" i="5"/>
  <c r="E39" i="5"/>
  <c r="E40" i="5"/>
  <c r="E41" i="5"/>
  <c r="E43" i="5"/>
  <c r="E44" i="5"/>
  <c r="I224" i="4"/>
  <c r="I225" i="4"/>
  <c r="I226" i="4"/>
  <c r="I227" i="4"/>
  <c r="I228" i="4"/>
  <c r="I229" i="4"/>
  <c r="I230" i="4"/>
  <c r="I231" i="4"/>
  <c r="I232" i="4"/>
  <c r="I233" i="4"/>
  <c r="I234" i="4"/>
  <c r="H224" i="4"/>
  <c r="H225" i="4"/>
  <c r="H226" i="4"/>
  <c r="H227" i="4"/>
  <c r="H228" i="4"/>
  <c r="H229" i="4"/>
  <c r="H230" i="4"/>
  <c r="H231" i="4"/>
  <c r="H232" i="4"/>
  <c r="H233" i="4"/>
  <c r="H234" i="4"/>
  <c r="H62" i="4"/>
  <c r="H219" i="4"/>
  <c r="L224" i="4"/>
  <c r="L225" i="4"/>
  <c r="L226" i="4"/>
  <c r="L227" i="4"/>
  <c r="L228" i="4"/>
  <c r="L229" i="4"/>
  <c r="L230" i="4"/>
  <c r="L231" i="4"/>
  <c r="L232" i="4"/>
  <c r="L233" i="4"/>
  <c r="L234" i="4"/>
  <c r="K224" i="4"/>
  <c r="K225" i="4"/>
  <c r="K226" i="4"/>
  <c r="K227" i="4"/>
  <c r="K228" i="4"/>
  <c r="K229" i="4"/>
  <c r="K230" i="4"/>
  <c r="K231" i="4"/>
  <c r="K232" i="4"/>
  <c r="K233" i="4"/>
  <c r="K234" i="4"/>
  <c r="K62" i="4"/>
  <c r="K219" i="4"/>
  <c r="J231" i="4"/>
  <c r="J232" i="4"/>
  <c r="J62" i="4"/>
  <c r="F224" i="4"/>
  <c r="F225" i="4"/>
  <c r="F226" i="4"/>
  <c r="F227" i="4"/>
  <c r="F228" i="4"/>
  <c r="F229" i="4"/>
  <c r="F230" i="4"/>
  <c r="F231" i="4"/>
  <c r="F232" i="4"/>
  <c r="F233" i="4"/>
  <c r="F234" i="4"/>
  <c r="G224" i="4"/>
  <c r="G225" i="4"/>
  <c r="G226" i="4"/>
  <c r="G227" i="4"/>
  <c r="G228" i="4"/>
  <c r="G229" i="4"/>
  <c r="G230" i="4"/>
  <c r="G231" i="4"/>
  <c r="G232" i="4"/>
  <c r="G233" i="4"/>
  <c r="G234" i="4"/>
  <c r="H23" i="4"/>
  <c r="H25" i="4"/>
  <c r="H35" i="4"/>
  <c r="H39" i="4"/>
  <c r="H50" i="4"/>
  <c r="H57" i="4"/>
  <c r="H64" i="4"/>
  <c r="H61" i="4"/>
  <c r="H60" i="4"/>
  <c r="H69" i="4"/>
  <c r="H68" i="4"/>
  <c r="H72" i="4"/>
  <c r="H71" i="4"/>
  <c r="H77" i="4"/>
  <c r="H93" i="4"/>
  <c r="H99" i="4"/>
  <c r="H120" i="4"/>
  <c r="H124" i="4"/>
  <c r="H123" i="4"/>
  <c r="H135" i="4"/>
  <c r="H134" i="4"/>
  <c r="H141" i="4"/>
  <c r="H159" i="4"/>
  <c r="H168" i="4"/>
  <c r="H171" i="4"/>
  <c r="H167" i="4"/>
  <c r="H179" i="4"/>
  <c r="H178" i="4"/>
  <c r="H191" i="4"/>
  <c r="H201" i="4"/>
  <c r="I12" i="4"/>
  <c r="I11" i="4"/>
  <c r="I23" i="4"/>
  <c r="I25" i="4"/>
  <c r="I39" i="4"/>
  <c r="I191" i="4"/>
  <c r="I171" i="4"/>
  <c r="I168" i="4"/>
  <c r="I167" i="4"/>
  <c r="I159" i="4"/>
  <c r="I135" i="4"/>
  <c r="I134" i="4"/>
  <c r="J21" i="4"/>
  <c r="J23" i="4"/>
  <c r="J25" i="4"/>
  <c r="J69" i="4"/>
  <c r="J68" i="4"/>
  <c r="J72" i="4"/>
  <c r="J71" i="4"/>
  <c r="J93" i="4"/>
  <c r="J120" i="4"/>
  <c r="J168" i="4"/>
  <c r="J171" i="4"/>
  <c r="J179" i="4"/>
  <c r="J178" i="4"/>
  <c r="J191" i="4"/>
  <c r="J201" i="4"/>
  <c r="K12" i="4"/>
  <c r="K11" i="4"/>
  <c r="K25" i="4"/>
  <c r="K17" i="4"/>
  <c r="K23" i="4"/>
  <c r="K35" i="4"/>
  <c r="K39" i="4"/>
  <c r="K50" i="4"/>
  <c r="K57" i="4"/>
  <c r="K64" i="4"/>
  <c r="K61" i="4"/>
  <c r="K60" i="4"/>
  <c r="K93" i="4"/>
  <c r="K99" i="4"/>
  <c r="K135" i="4"/>
  <c r="K134" i="4"/>
  <c r="K141" i="4"/>
  <c r="K159" i="4"/>
  <c r="K171" i="4"/>
  <c r="K191" i="4"/>
  <c r="K201" i="4"/>
  <c r="L39" i="4"/>
  <c r="L99" i="4"/>
  <c r="L135" i="4"/>
  <c r="L134" i="4"/>
  <c r="G201" i="4"/>
  <c r="I201" i="4"/>
  <c r="I190" i="4"/>
  <c r="L201" i="4"/>
  <c r="M201" i="4"/>
  <c r="N201" i="4"/>
  <c r="O201" i="4"/>
  <c r="O191" i="4"/>
  <c r="O190" i="4"/>
  <c r="F201" i="4"/>
  <c r="F191" i="4"/>
  <c r="F190" i="4"/>
  <c r="G191" i="4"/>
  <c r="L191" i="4"/>
  <c r="M191" i="4"/>
  <c r="M190" i="4"/>
  <c r="N191" i="4"/>
  <c r="N190" i="4"/>
  <c r="G179" i="4"/>
  <c r="G178" i="4"/>
  <c r="I179" i="4"/>
  <c r="I178" i="4"/>
  <c r="K179" i="4"/>
  <c r="K178" i="4"/>
  <c r="L179" i="4"/>
  <c r="L178" i="4"/>
  <c r="M179" i="4"/>
  <c r="M178" i="4"/>
  <c r="N179" i="4"/>
  <c r="N178" i="4"/>
  <c r="O179" i="4"/>
  <c r="O178" i="4"/>
  <c r="F179" i="4"/>
  <c r="F178" i="4"/>
  <c r="O171" i="4"/>
  <c r="O168" i="4"/>
  <c r="O167" i="4"/>
  <c r="N171" i="4"/>
  <c r="N168" i="4"/>
  <c r="N167" i="4"/>
  <c r="M171" i="4"/>
  <c r="L171" i="4"/>
  <c r="G171" i="4"/>
  <c r="F171" i="4"/>
  <c r="G168" i="4"/>
  <c r="G167" i="4"/>
  <c r="K168" i="4"/>
  <c r="L168" i="4"/>
  <c r="M168" i="4"/>
  <c r="M167" i="4"/>
  <c r="F168" i="4"/>
  <c r="F167" i="4"/>
  <c r="G141" i="4"/>
  <c r="G159" i="4"/>
  <c r="G140" i="4"/>
  <c r="L159" i="4"/>
  <c r="M159" i="4"/>
  <c r="M141" i="4"/>
  <c r="M140" i="4"/>
  <c r="N159" i="4"/>
  <c r="O159" i="4"/>
  <c r="F159" i="4"/>
  <c r="I141" i="4"/>
  <c r="L141" i="4"/>
  <c r="N141" i="4"/>
  <c r="O141" i="4"/>
  <c r="O140" i="4"/>
  <c r="F141" i="4"/>
  <c r="G138" i="4"/>
  <c r="H138" i="4"/>
  <c r="I138" i="4"/>
  <c r="J138" i="4"/>
  <c r="K138" i="4"/>
  <c r="L138" i="4"/>
  <c r="M138" i="4"/>
  <c r="N138" i="4"/>
  <c r="O138" i="4"/>
  <c r="F138" i="4"/>
  <c r="M135" i="4"/>
  <c r="M134" i="4"/>
  <c r="N135" i="4"/>
  <c r="N134" i="4"/>
  <c r="O135" i="4"/>
  <c r="O134" i="4"/>
  <c r="F135" i="4"/>
  <c r="F134" i="4"/>
  <c r="G135" i="4"/>
  <c r="G134" i="4"/>
  <c r="G124" i="4"/>
  <c r="G123" i="4"/>
  <c r="I124" i="4"/>
  <c r="I123" i="4"/>
  <c r="K124" i="4"/>
  <c r="K123" i="4"/>
  <c r="L124" i="4"/>
  <c r="L123" i="4"/>
  <c r="M124" i="4"/>
  <c r="M123" i="4"/>
  <c r="N124" i="4"/>
  <c r="N123" i="4"/>
  <c r="O124" i="4"/>
  <c r="O123" i="4"/>
  <c r="F124" i="4"/>
  <c r="F123" i="4"/>
  <c r="G99" i="4"/>
  <c r="G120" i="4"/>
  <c r="G98" i="4"/>
  <c r="G97" i="4"/>
  <c r="I120" i="4"/>
  <c r="I99" i="4"/>
  <c r="K120" i="4"/>
  <c r="L120" i="4"/>
  <c r="M120" i="4"/>
  <c r="M99" i="4"/>
  <c r="N120" i="4"/>
  <c r="N99" i="4"/>
  <c r="N98" i="4"/>
  <c r="N97" i="4"/>
  <c r="O120" i="4"/>
  <c r="O99" i="4"/>
  <c r="O98" i="4"/>
  <c r="O97" i="4"/>
  <c r="F99" i="4"/>
  <c r="F120" i="4"/>
  <c r="F98" i="4"/>
  <c r="F97" i="4"/>
  <c r="G77" i="4"/>
  <c r="G93" i="4"/>
  <c r="I77" i="4"/>
  <c r="I93" i="4"/>
  <c r="K77" i="4"/>
  <c r="K76" i="4"/>
  <c r="L77" i="4"/>
  <c r="L93" i="4"/>
  <c r="L76" i="4"/>
  <c r="M77" i="4"/>
  <c r="M93" i="4"/>
  <c r="M76" i="4"/>
  <c r="N77" i="4"/>
  <c r="N93" i="4"/>
  <c r="N76" i="4"/>
  <c r="O77" i="4"/>
  <c r="O93" i="4"/>
  <c r="O76" i="4"/>
  <c r="F77" i="4"/>
  <c r="F93" i="4"/>
  <c r="G35" i="4"/>
  <c r="G39" i="4"/>
  <c r="G50" i="4"/>
  <c r="G57" i="4"/>
  <c r="G49" i="4"/>
  <c r="G62" i="4"/>
  <c r="G219" i="4"/>
  <c r="G64" i="4"/>
  <c r="G61" i="4"/>
  <c r="G60" i="4"/>
  <c r="G69" i="4"/>
  <c r="G68" i="4"/>
  <c r="G72" i="4"/>
  <c r="G71" i="4"/>
  <c r="I35" i="4"/>
  <c r="I50" i="4"/>
  <c r="I57" i="4"/>
  <c r="I62" i="4"/>
  <c r="I219" i="4"/>
  <c r="I64" i="4"/>
  <c r="I69" i="4"/>
  <c r="I68" i="4"/>
  <c r="I72" i="4"/>
  <c r="I71" i="4"/>
  <c r="I67" i="4"/>
  <c r="K69" i="4"/>
  <c r="K68" i="4"/>
  <c r="K72" i="4"/>
  <c r="K71" i="4"/>
  <c r="L35" i="4"/>
  <c r="L50" i="4"/>
  <c r="L57" i="4"/>
  <c r="L62" i="4"/>
  <c r="L219" i="4"/>
  <c r="L64" i="4"/>
  <c r="L69" i="4"/>
  <c r="L68" i="4"/>
  <c r="L72" i="4"/>
  <c r="L71" i="4"/>
  <c r="M35" i="4"/>
  <c r="M39" i="4"/>
  <c r="M50" i="4"/>
  <c r="M57" i="4"/>
  <c r="M49" i="4"/>
  <c r="M29" i="4"/>
  <c r="M62" i="4"/>
  <c r="M64" i="4"/>
  <c r="M69" i="4"/>
  <c r="M68" i="4"/>
  <c r="M72" i="4"/>
  <c r="M71" i="4"/>
  <c r="M67" i="4"/>
  <c r="N35" i="4"/>
  <c r="N39" i="4"/>
  <c r="N50" i="4"/>
  <c r="N57" i="4"/>
  <c r="N62" i="4"/>
  <c r="N64" i="4"/>
  <c r="N61" i="4"/>
  <c r="N60" i="4"/>
  <c r="N69" i="4"/>
  <c r="N68" i="4"/>
  <c r="N72" i="4"/>
  <c r="N71" i="4"/>
  <c r="O35" i="4"/>
  <c r="O39" i="4"/>
  <c r="O50" i="4"/>
  <c r="O57" i="4"/>
  <c r="O49" i="4"/>
  <c r="O62" i="4"/>
  <c r="O64" i="4"/>
  <c r="O61" i="4"/>
  <c r="O60" i="4"/>
  <c r="O69" i="4"/>
  <c r="O68" i="4"/>
  <c r="O72" i="4"/>
  <c r="O71" i="4"/>
  <c r="F35" i="4"/>
  <c r="F39" i="4"/>
  <c r="F50" i="4"/>
  <c r="F57" i="4"/>
  <c r="F49" i="4"/>
  <c r="F62" i="4"/>
  <c r="F219" i="4"/>
  <c r="F64" i="4"/>
  <c r="F69" i="4"/>
  <c r="F68" i="4"/>
  <c r="F72" i="4"/>
  <c r="F71" i="4"/>
  <c r="P35" i="4"/>
  <c r="G12" i="4"/>
  <c r="G11" i="4"/>
  <c r="F8" i="20"/>
  <c r="G17" i="4"/>
  <c r="G21" i="4"/>
  <c r="G23" i="4"/>
  <c r="G25" i="4"/>
  <c r="H17" i="4"/>
  <c r="H21" i="4"/>
  <c r="I17" i="4"/>
  <c r="I21" i="4"/>
  <c r="K21" i="4"/>
  <c r="L12" i="4"/>
  <c r="L11" i="4"/>
  <c r="L17" i="4"/>
  <c r="L21" i="4"/>
  <c r="L23" i="4"/>
  <c r="L25" i="4"/>
  <c r="L16" i="4"/>
  <c r="M12" i="4"/>
  <c r="M11" i="4"/>
  <c r="M17" i="4"/>
  <c r="M21" i="4"/>
  <c r="M23" i="4"/>
  <c r="M25" i="4"/>
  <c r="N12" i="4"/>
  <c r="N11" i="4"/>
  <c r="N17" i="4"/>
  <c r="N21" i="4"/>
  <c r="N23" i="4"/>
  <c r="N25" i="4"/>
  <c r="N16" i="4"/>
  <c r="O12" i="4"/>
  <c r="O11" i="4"/>
  <c r="O17" i="4"/>
  <c r="O21" i="4"/>
  <c r="O23" i="4"/>
  <c r="O25" i="4"/>
  <c r="F12" i="4"/>
  <c r="F11" i="4"/>
  <c r="F17" i="4"/>
  <c r="F21" i="4"/>
  <c r="F23" i="4"/>
  <c r="F25" i="4"/>
  <c r="F16" i="4"/>
  <c r="P17" i="4"/>
  <c r="P16" i="4"/>
  <c r="A3" i="1"/>
  <c r="L190" i="4"/>
  <c r="K49" i="4"/>
  <c r="O67" i="4"/>
  <c r="O29" i="4"/>
  <c r="O28" i="4"/>
  <c r="O27" i="4"/>
  <c r="L61" i="4"/>
  <c r="L60" i="4"/>
  <c r="K67" i="4"/>
  <c r="M98" i="4"/>
  <c r="M97" i="4"/>
  <c r="L140" i="4"/>
  <c r="G190" i="4"/>
  <c r="G122" i="4"/>
  <c r="H98" i="4"/>
  <c r="H97" i="4"/>
  <c r="H49" i="4"/>
  <c r="N49" i="4"/>
  <c r="M61" i="4"/>
  <c r="M60" i="4"/>
  <c r="L67" i="4"/>
  <c r="J219" i="4"/>
  <c r="D11" i="6"/>
  <c r="D10" i="6"/>
  <c r="J220" i="4"/>
  <c r="I49" i="4"/>
  <c r="O16" i="4"/>
  <c r="F67" i="4"/>
  <c r="O122" i="4"/>
  <c r="O75" i="4"/>
  <c r="H76" i="4"/>
  <c r="I76" i="4"/>
  <c r="N140" i="4"/>
  <c r="N122" i="4"/>
  <c r="N75" i="4"/>
  <c r="D9" i="9"/>
  <c r="D8" i="9"/>
  <c r="D7" i="9"/>
  <c r="D6" i="9"/>
  <c r="D5" i="9"/>
  <c r="J223" i="4"/>
  <c r="F29" i="4"/>
  <c r="K190" i="4"/>
  <c r="F10" i="4"/>
  <c r="L49" i="4"/>
  <c r="M16" i="4"/>
  <c r="M10" i="4"/>
  <c r="G16" i="4"/>
  <c r="G67" i="4"/>
  <c r="C15" i="20"/>
  <c r="G76" i="4"/>
  <c r="C17" i="20"/>
  <c r="I98" i="4"/>
  <c r="I97" i="4"/>
  <c r="F140" i="4"/>
  <c r="F122" i="4"/>
  <c r="F76" i="4"/>
  <c r="F75" i="4"/>
  <c r="L167" i="4"/>
  <c r="J221" i="4"/>
  <c r="G218" i="4"/>
  <c r="H218" i="4"/>
  <c r="K218" i="4"/>
  <c r="F218" i="4"/>
  <c r="I218" i="4"/>
  <c r="L218" i="4"/>
  <c r="J141" i="4"/>
  <c r="J159" i="4"/>
  <c r="J140" i="4"/>
  <c r="J227" i="4"/>
  <c r="M28" i="4"/>
  <c r="M27" i="4"/>
  <c r="N67" i="4"/>
  <c r="N29" i="4"/>
  <c r="N28" i="4"/>
  <c r="N10" i="4"/>
  <c r="C11" i="20"/>
  <c r="C10" i="20"/>
  <c r="F11" i="20"/>
  <c r="F10" i="20"/>
  <c r="F15" i="20"/>
  <c r="G29" i="4"/>
  <c r="F17" i="20"/>
  <c r="M122" i="4"/>
  <c r="M75" i="4"/>
  <c r="C14" i="20"/>
  <c r="F14" i="20"/>
  <c r="L10" i="4"/>
  <c r="O10" i="4"/>
  <c r="C18" i="20"/>
  <c r="F18" i="20"/>
  <c r="C8" i="20"/>
  <c r="H190" i="4"/>
  <c r="H140" i="4"/>
  <c r="H122" i="4"/>
  <c r="H75" i="4"/>
  <c r="H67" i="4"/>
  <c r="H16" i="4"/>
  <c r="L98" i="4"/>
  <c r="L97" i="4"/>
  <c r="K16" i="4"/>
  <c r="K10" i="4"/>
  <c r="G10" i="4"/>
  <c r="H109" i="5"/>
  <c r="F61" i="4"/>
  <c r="F60" i="4"/>
  <c r="F28" i="4"/>
  <c r="F27" i="4"/>
  <c r="J67" i="4"/>
  <c r="D15" i="20"/>
  <c r="J135" i="4"/>
  <c r="J134" i="4"/>
  <c r="D20" i="10"/>
  <c r="D19" i="10"/>
  <c r="H114" i="5"/>
  <c r="E9" i="14"/>
  <c r="H110" i="5"/>
  <c r="F96" i="5"/>
  <c r="G96" i="5"/>
  <c r="D16" i="10"/>
  <c r="D15" i="10"/>
  <c r="D11" i="10"/>
  <c r="G118" i="5"/>
  <c r="D15" i="13"/>
  <c r="D14" i="13"/>
  <c r="E14" i="13"/>
  <c r="J57" i="4"/>
  <c r="H116" i="5"/>
  <c r="H103" i="5"/>
  <c r="G69" i="5"/>
  <c r="J35" i="4"/>
  <c r="J228" i="4"/>
  <c r="F14" i="12"/>
  <c r="G14" i="5"/>
  <c r="H37" i="5"/>
  <c r="E20" i="16"/>
  <c r="H39" i="5"/>
  <c r="G94" i="5"/>
  <c r="E17" i="8"/>
  <c r="G15" i="5"/>
  <c r="G29" i="5"/>
  <c r="G50" i="5"/>
  <c r="G101" i="5"/>
  <c r="H92" i="5"/>
  <c r="E18" i="10"/>
  <c r="G31" i="5"/>
  <c r="G57" i="5"/>
  <c r="G70" i="5"/>
  <c r="H100" i="5"/>
  <c r="H91" i="5"/>
  <c r="G99" i="5"/>
  <c r="J233" i="4"/>
  <c r="H44" i="5"/>
  <c r="H28" i="5"/>
  <c r="G28" i="5"/>
  <c r="G33" i="5"/>
  <c r="H24" i="5"/>
  <c r="G110" i="5"/>
  <c r="D8" i="8"/>
  <c r="F8" i="8"/>
  <c r="F7" i="8"/>
  <c r="F6" i="8"/>
  <c r="J229" i="4"/>
  <c r="G76" i="5"/>
  <c r="J124" i="4"/>
  <c r="J123" i="4"/>
  <c r="J17" i="4"/>
  <c r="J16" i="4"/>
  <c r="E105" i="5"/>
  <c r="H95" i="5"/>
  <c r="H83" i="5"/>
  <c r="H72" i="5"/>
  <c r="H61" i="5"/>
  <c r="G7" i="5"/>
  <c r="E19" i="13"/>
  <c r="G20" i="5"/>
  <c r="G77" i="5"/>
  <c r="H93" i="5"/>
  <c r="E9" i="16"/>
  <c r="H79" i="5"/>
  <c r="J50" i="4"/>
  <c r="J49" i="4"/>
  <c r="J224" i="4"/>
  <c r="E42" i="5"/>
  <c r="E14" i="15"/>
  <c r="J77" i="4"/>
  <c r="J76" i="4"/>
  <c r="D17" i="20"/>
  <c r="J39" i="4"/>
  <c r="F8" i="14"/>
  <c r="F19" i="9"/>
  <c r="F18" i="9"/>
  <c r="F17" i="9"/>
  <c r="E9" i="10"/>
  <c r="G95" i="5"/>
  <c r="H115" i="5"/>
  <c r="G93" i="5"/>
  <c r="H70" i="5"/>
  <c r="F13" i="11"/>
  <c r="F12" i="11"/>
  <c r="F11" i="11"/>
  <c r="E18" i="13"/>
  <c r="D8" i="15"/>
  <c r="E8" i="15"/>
  <c r="E8" i="18"/>
  <c r="G11" i="5"/>
  <c r="J64" i="4"/>
  <c r="J61" i="4"/>
  <c r="J60" i="4"/>
  <c r="D14" i="20"/>
  <c r="E98" i="5"/>
  <c r="G106" i="5"/>
  <c r="E21" i="10"/>
  <c r="C7" i="14"/>
  <c r="C6" i="14"/>
  <c r="C5" i="14"/>
  <c r="C4" i="14"/>
  <c r="G41" i="5"/>
  <c r="H76" i="5"/>
  <c r="E48" i="5"/>
  <c r="E45" i="5"/>
  <c r="H15" i="5"/>
  <c r="G103" i="5"/>
  <c r="F13" i="7"/>
  <c r="C15" i="8"/>
  <c r="C14" i="8"/>
  <c r="C10" i="8"/>
  <c r="C5" i="8"/>
  <c r="C4" i="8"/>
  <c r="E35" i="5"/>
  <c r="G114" i="5"/>
  <c r="H33" i="5"/>
  <c r="H67" i="5"/>
  <c r="H14" i="5"/>
  <c r="G75" i="5"/>
  <c r="F16" i="8"/>
  <c r="E16" i="11"/>
  <c r="E15" i="12"/>
  <c r="E13" i="13"/>
  <c r="F9" i="14"/>
  <c r="F7" i="14"/>
  <c r="F6" i="14"/>
  <c r="D19" i="16"/>
  <c r="E19" i="16"/>
  <c r="J230" i="4"/>
  <c r="J226" i="4"/>
  <c r="G116" i="5"/>
  <c r="F13" i="19"/>
  <c r="F12" i="19"/>
  <c r="F11" i="19"/>
  <c r="F10" i="19"/>
  <c r="J225" i="4"/>
  <c r="G24" i="5"/>
  <c r="E60" i="5"/>
  <c r="E59" i="5"/>
  <c r="H12" i="5"/>
  <c r="C11" i="7"/>
  <c r="C10" i="7"/>
  <c r="C9" i="7"/>
  <c r="C5" i="7"/>
  <c r="C4" i="7"/>
  <c r="C20" i="10"/>
  <c r="C19" i="10"/>
  <c r="E19" i="10"/>
  <c r="F14" i="10"/>
  <c r="F13" i="10"/>
  <c r="F12" i="10"/>
  <c r="C17" i="13"/>
  <c r="C16" i="13"/>
  <c r="E22" i="16"/>
  <c r="E13" i="19"/>
  <c r="H84" i="5"/>
  <c r="G84" i="5"/>
  <c r="H68" i="5"/>
  <c r="G68" i="5"/>
  <c r="E108" i="5"/>
  <c r="H99" i="5"/>
  <c r="G88" i="5"/>
  <c r="H77" i="5"/>
  <c r="H69" i="5"/>
  <c r="G54" i="5"/>
  <c r="E19" i="5"/>
  <c r="E6" i="5"/>
  <c r="G109" i="5"/>
  <c r="F18" i="10"/>
  <c r="C7" i="10"/>
  <c r="C6" i="10"/>
  <c r="F19" i="13"/>
  <c r="H106" i="5"/>
  <c r="G79" i="5"/>
  <c r="H47" i="5"/>
  <c r="H46" i="5"/>
  <c r="F17" i="10"/>
  <c r="D12" i="11"/>
  <c r="G10" i="5"/>
  <c r="G22" i="5"/>
  <c r="G32" i="5"/>
  <c r="H57" i="5"/>
  <c r="H56" i="5"/>
  <c r="H55" i="5"/>
  <c r="E112" i="5"/>
  <c r="E82" i="5"/>
  <c r="E81" i="5"/>
  <c r="H75" i="5"/>
  <c r="E27" i="5"/>
  <c r="H94" i="5"/>
  <c r="E14" i="10"/>
  <c r="F16" i="11"/>
  <c r="F15" i="11"/>
  <c r="F14" i="11"/>
  <c r="D12" i="13"/>
  <c r="E12" i="13"/>
  <c r="H41" i="5"/>
  <c r="G37" i="5"/>
  <c r="H54" i="5"/>
  <c r="H53" i="5"/>
  <c r="H52" i="5"/>
  <c r="H49" i="5"/>
  <c r="F56" i="5"/>
  <c r="F55" i="5"/>
  <c r="F51" i="5"/>
  <c r="D7" i="8"/>
  <c r="D6" i="8"/>
  <c r="E6" i="8"/>
  <c r="F22" i="10"/>
  <c r="F18" i="13"/>
  <c r="C7" i="15"/>
  <c r="C6" i="15"/>
  <c r="C5" i="15"/>
  <c r="C4" i="15"/>
  <c r="C12" i="16"/>
  <c r="C11" i="16"/>
  <c r="F20" i="16"/>
  <c r="F19" i="16"/>
  <c r="F18" i="16"/>
  <c r="D12" i="19"/>
  <c r="D11" i="19"/>
  <c r="D10" i="19"/>
  <c r="C6" i="12"/>
  <c r="G36" i="5"/>
  <c r="G44" i="5"/>
  <c r="E65" i="5"/>
  <c r="E64" i="5"/>
  <c r="E63" i="5"/>
  <c r="G115" i="5"/>
  <c r="G72" i="5"/>
  <c r="H7" i="5"/>
  <c r="E19" i="9"/>
  <c r="C18" i="9"/>
  <c r="C17" i="9"/>
  <c r="C13" i="9"/>
  <c r="C10" i="9"/>
  <c r="C4" i="9"/>
  <c r="F21" i="10"/>
  <c r="E9" i="12"/>
  <c r="F13" i="13"/>
  <c r="F12" i="13"/>
  <c r="C17" i="16"/>
  <c r="F8" i="18"/>
  <c r="F7" i="18"/>
  <c r="F6" i="18"/>
  <c r="F5" i="18"/>
  <c r="F4" i="18"/>
  <c r="H101" i="5"/>
  <c r="E23" i="5"/>
  <c r="E9" i="5"/>
  <c r="G12" i="5"/>
  <c r="G67" i="5"/>
  <c r="E90" i="5"/>
  <c r="H87" i="5"/>
  <c r="H50" i="5"/>
  <c r="C13" i="10"/>
  <c r="C12" i="10"/>
  <c r="E12" i="10"/>
  <c r="D7" i="10"/>
  <c r="E13" i="11"/>
  <c r="F22" i="16"/>
  <c r="F21" i="16"/>
  <c r="G39" i="5"/>
  <c r="D7" i="13"/>
  <c r="E8" i="13"/>
  <c r="C11" i="19"/>
  <c r="H32" i="5"/>
  <c r="H22" i="5"/>
  <c r="C10" i="11"/>
  <c r="C5" i="11"/>
  <c r="C4" i="11"/>
  <c r="C11" i="13"/>
  <c r="H30" i="5"/>
  <c r="G30" i="5"/>
  <c r="E8" i="11"/>
  <c r="D7" i="11"/>
  <c r="F8" i="11"/>
  <c r="F7" i="11"/>
  <c r="F6" i="11"/>
  <c r="D7" i="12"/>
  <c r="E8" i="12"/>
  <c r="E14" i="16"/>
  <c r="F14" i="16"/>
  <c r="D9" i="6"/>
  <c r="E10" i="6"/>
  <c r="D11" i="8"/>
  <c r="E12" i="8"/>
  <c r="E14" i="11"/>
  <c r="C6" i="16"/>
  <c r="G71" i="5"/>
  <c r="H71" i="5"/>
  <c r="F82" i="5"/>
  <c r="F81" i="5"/>
  <c r="G83" i="5"/>
  <c r="G13" i="5"/>
  <c r="H13" i="5"/>
  <c r="E15" i="9"/>
  <c r="D14" i="9"/>
  <c r="D7" i="16"/>
  <c r="E8" i="16"/>
  <c r="H62" i="5"/>
  <c r="G62" i="5"/>
  <c r="H73" i="5"/>
  <c r="G73" i="5"/>
  <c r="D13" i="12"/>
  <c r="D12" i="12"/>
  <c r="D11" i="12"/>
  <c r="E14" i="12"/>
  <c r="G66" i="5"/>
  <c r="H66" i="5"/>
  <c r="G74" i="5"/>
  <c r="H74" i="5"/>
  <c r="H26" i="5"/>
  <c r="G26" i="5"/>
  <c r="D11" i="14"/>
  <c r="E11" i="14"/>
  <c r="E12" i="14"/>
  <c r="G91" i="5"/>
  <c r="F60" i="5"/>
  <c r="F59" i="5"/>
  <c r="E13" i="7"/>
  <c r="E16" i="9"/>
  <c r="E8" i="10"/>
  <c r="E14" i="14"/>
  <c r="F14" i="15"/>
  <c r="F13" i="15"/>
  <c r="F12" i="15"/>
  <c r="F11" i="15"/>
  <c r="E10" i="16"/>
  <c r="F8" i="16"/>
  <c r="F7" i="16"/>
  <c r="H36" i="5"/>
  <c r="G61" i="5"/>
  <c r="G92" i="5"/>
  <c r="H118" i="5"/>
  <c r="H117" i="5"/>
  <c r="H88" i="5"/>
  <c r="H102" i="5"/>
  <c r="E13" i="8"/>
  <c r="E22" i="10"/>
  <c r="C16" i="10"/>
  <c r="C15" i="10"/>
  <c r="F9" i="10"/>
  <c r="C13" i="12"/>
  <c r="C12" i="12"/>
  <c r="C11" i="12"/>
  <c r="F15" i="12"/>
  <c r="F8" i="12"/>
  <c r="F7" i="12"/>
  <c r="F8" i="13"/>
  <c r="F7" i="13"/>
  <c r="F6" i="13"/>
  <c r="D17" i="13"/>
  <c r="E9" i="15"/>
  <c r="F10" i="16"/>
  <c r="F9" i="16"/>
  <c r="G43" i="5"/>
  <c r="F42" i="5"/>
  <c r="H31" i="5"/>
  <c r="E86" i="5"/>
  <c r="E85" i="5"/>
  <c r="F46" i="5"/>
  <c r="D8" i="7"/>
  <c r="F8" i="7"/>
  <c r="F7" i="7"/>
  <c r="F6" i="7"/>
  <c r="D15" i="8"/>
  <c r="F17" i="8"/>
  <c r="F13" i="8"/>
  <c r="F12" i="8"/>
  <c r="F11" i="8"/>
  <c r="F16" i="9"/>
  <c r="F15" i="9"/>
  <c r="F14" i="9"/>
  <c r="F9" i="15"/>
  <c r="E16" i="16"/>
  <c r="F11" i="17"/>
  <c r="F10" i="17"/>
  <c r="F9" i="17"/>
  <c r="F8" i="17"/>
  <c r="F5" i="17"/>
  <c r="F4" i="17"/>
  <c r="D7" i="18"/>
  <c r="F23" i="5"/>
  <c r="H38" i="5"/>
  <c r="G47" i="5"/>
  <c r="H29" i="5"/>
  <c r="E117" i="5"/>
  <c r="E53" i="5"/>
  <c r="E52" i="5"/>
  <c r="E51" i="5"/>
  <c r="E16" i="8"/>
  <c r="F8" i="10"/>
  <c r="E10" i="12"/>
  <c r="F14" i="14"/>
  <c r="F13" i="14"/>
  <c r="F12" i="14"/>
  <c r="F11" i="14"/>
  <c r="E11" i="17"/>
  <c r="G49" i="5"/>
  <c r="F108" i="5"/>
  <c r="G97" i="5"/>
  <c r="F12" i="7"/>
  <c r="E17" i="10"/>
  <c r="F10" i="12"/>
  <c r="F9" i="12"/>
  <c r="D7" i="14"/>
  <c r="D13" i="15"/>
  <c r="H11" i="5"/>
  <c r="E15" i="16"/>
  <c r="G25" i="5"/>
  <c r="G40" i="5"/>
  <c r="H25" i="5"/>
  <c r="E13" i="14"/>
  <c r="F6" i="5"/>
  <c r="H78" i="5"/>
  <c r="I61" i="4"/>
  <c r="I60" i="4"/>
  <c r="H113" i="5"/>
  <c r="G113" i="5"/>
  <c r="F112" i="5"/>
  <c r="E21" i="16"/>
  <c r="F105" i="5"/>
  <c r="H107" i="5"/>
  <c r="G107" i="5"/>
  <c r="G102" i="5"/>
  <c r="F98" i="5"/>
  <c r="H97" i="5"/>
  <c r="G87" i="5"/>
  <c r="F86" i="5"/>
  <c r="F85" i="5"/>
  <c r="E8" i="14"/>
  <c r="F48" i="5"/>
  <c r="H43" i="5"/>
  <c r="L29" i="4"/>
  <c r="L28" i="4"/>
  <c r="L27" i="4"/>
  <c r="H40" i="5"/>
  <c r="H21" i="5"/>
  <c r="G21" i="5"/>
  <c r="H10" i="5"/>
  <c r="J12" i="4"/>
  <c r="J11" i="4"/>
  <c r="D8" i="20"/>
  <c r="J190" i="4"/>
  <c r="K167" i="4"/>
  <c r="J167" i="4"/>
  <c r="G100" i="5"/>
  <c r="K140" i="4"/>
  <c r="D8" i="17"/>
  <c r="E9" i="17"/>
  <c r="E10" i="17"/>
  <c r="L122" i="4"/>
  <c r="L75" i="4"/>
  <c r="F16" i="16"/>
  <c r="F15" i="16"/>
  <c r="K98" i="4"/>
  <c r="K97" i="4"/>
  <c r="D13" i="16"/>
  <c r="D11" i="7"/>
  <c r="E12" i="7"/>
  <c r="J99" i="4"/>
  <c r="J98" i="4"/>
  <c r="J97" i="4"/>
  <c r="D18" i="20"/>
  <c r="F27" i="5"/>
  <c r="K29" i="4"/>
  <c r="K28" i="4"/>
  <c r="K27" i="4"/>
  <c r="H20" i="5"/>
  <c r="F19" i="5"/>
  <c r="D11" i="20"/>
  <c r="E11" i="20"/>
  <c r="E10" i="20"/>
  <c r="F9" i="5"/>
  <c r="I140" i="4"/>
  <c r="I122" i="4"/>
  <c r="I75" i="4"/>
  <c r="I29" i="4"/>
  <c r="H29" i="4"/>
  <c r="H28" i="4"/>
  <c r="H27" i="4"/>
  <c r="I16" i="4"/>
  <c r="I10" i="4"/>
  <c r="H10" i="4"/>
  <c r="F65" i="5"/>
  <c r="G78" i="5"/>
  <c r="D6" i="19"/>
  <c r="E7" i="19"/>
  <c r="F8" i="19"/>
  <c r="F7" i="19"/>
  <c r="F6" i="19"/>
  <c r="E8" i="19"/>
  <c r="F35" i="5"/>
  <c r="G38" i="5"/>
  <c r="G8" i="5"/>
  <c r="H8" i="5"/>
  <c r="E14" i="20"/>
  <c r="E8" i="20"/>
  <c r="F11" i="6"/>
  <c r="F10" i="6"/>
  <c r="F9" i="6"/>
  <c r="F8" i="6"/>
  <c r="F5" i="6"/>
  <c r="F4" i="6"/>
  <c r="E11" i="6"/>
  <c r="H108" i="5"/>
  <c r="E9" i="9"/>
  <c r="F9" i="9"/>
  <c r="F8" i="9"/>
  <c r="F7" i="9"/>
  <c r="F6" i="9"/>
  <c r="F5" i="9"/>
  <c r="E104" i="5"/>
  <c r="E34" i="5"/>
  <c r="F9" i="4"/>
  <c r="G75" i="4"/>
  <c r="F19" i="20"/>
  <c r="F16" i="20"/>
  <c r="C19" i="20"/>
  <c r="C16" i="20"/>
  <c r="E17" i="20"/>
  <c r="D18" i="16"/>
  <c r="E18" i="16"/>
  <c r="G59" i="5"/>
  <c r="O9" i="4"/>
  <c r="E15" i="20"/>
  <c r="H82" i="5"/>
  <c r="H81" i="5"/>
  <c r="K122" i="4"/>
  <c r="K75" i="4"/>
  <c r="K9" i="4"/>
  <c r="M9" i="4"/>
  <c r="J218" i="4"/>
  <c r="F90" i="5"/>
  <c r="F89" i="5"/>
  <c r="E18" i="20"/>
  <c r="J29" i="4"/>
  <c r="D13" i="20"/>
  <c r="D12" i="20"/>
  <c r="E15" i="13"/>
  <c r="I28" i="4"/>
  <c r="I27" i="4"/>
  <c r="J10" i="4"/>
  <c r="R10" i="4"/>
  <c r="N27" i="4"/>
  <c r="N9" i="4"/>
  <c r="G28" i="4"/>
  <c r="G27" i="4"/>
  <c r="G9" i="4"/>
  <c r="C13" i="20"/>
  <c r="C12" i="20"/>
  <c r="C9" i="20"/>
  <c r="F13" i="20"/>
  <c r="F12" i="20"/>
  <c r="F9" i="20"/>
  <c r="G112" i="5"/>
  <c r="E111" i="5"/>
  <c r="H112" i="5"/>
  <c r="H111" i="5"/>
  <c r="H96" i="5"/>
  <c r="H90" i="5"/>
  <c r="F5" i="14"/>
  <c r="F4" i="14"/>
  <c r="H42" i="5"/>
  <c r="C10" i="13"/>
  <c r="C5" i="13"/>
  <c r="C4" i="13"/>
  <c r="E89" i="5"/>
  <c r="F20" i="10"/>
  <c r="F19" i="10"/>
  <c r="F13" i="12"/>
  <c r="F12" i="12"/>
  <c r="F11" i="12"/>
  <c r="D11" i="13"/>
  <c r="E11" i="13"/>
  <c r="E7" i="14"/>
  <c r="F15" i="13"/>
  <c r="F14" i="13"/>
  <c r="F11" i="13"/>
  <c r="H51" i="5"/>
  <c r="H105" i="5"/>
  <c r="H48" i="5"/>
  <c r="H45" i="5"/>
  <c r="F104" i="5"/>
  <c r="D7" i="15"/>
  <c r="E7" i="15"/>
  <c r="C11" i="10"/>
  <c r="C5" i="10"/>
  <c r="C4" i="10"/>
  <c r="H35" i="5"/>
  <c r="E20" i="10"/>
  <c r="H60" i="5"/>
  <c r="H59" i="5"/>
  <c r="G98" i="5"/>
  <c r="E8" i="8"/>
  <c r="E17" i="9"/>
  <c r="H23" i="5"/>
  <c r="F13" i="9"/>
  <c r="F10" i="9"/>
  <c r="H86" i="5"/>
  <c r="H85" i="5"/>
  <c r="F11" i="7"/>
  <c r="F10" i="7"/>
  <c r="F9" i="7"/>
  <c r="F5" i="7"/>
  <c r="F4" i="7"/>
  <c r="F15" i="8"/>
  <c r="F14" i="8"/>
  <c r="F10" i="8"/>
  <c r="F5" i="8"/>
  <c r="F4" i="8"/>
  <c r="F17" i="13"/>
  <c r="F16" i="13"/>
  <c r="G60" i="5"/>
  <c r="C5" i="12"/>
  <c r="C4" i="12"/>
  <c r="E12" i="19"/>
  <c r="E18" i="5"/>
  <c r="E17" i="5"/>
  <c r="E16" i="5"/>
  <c r="F10" i="11"/>
  <c r="F5" i="11"/>
  <c r="F4" i="11"/>
  <c r="F5" i="19"/>
  <c r="F4" i="19"/>
  <c r="E11" i="7"/>
  <c r="E5" i="5"/>
  <c r="H65" i="5"/>
  <c r="H64" i="5"/>
  <c r="H63" i="5"/>
  <c r="E13" i="10"/>
  <c r="E7" i="10"/>
  <c r="H9" i="5"/>
  <c r="F7" i="10"/>
  <c r="F6" i="10"/>
  <c r="F8" i="15"/>
  <c r="F7" i="15"/>
  <c r="F6" i="15"/>
  <c r="F5" i="15"/>
  <c r="F4" i="15"/>
  <c r="F6" i="16"/>
  <c r="H6" i="5"/>
  <c r="G81" i="5"/>
  <c r="F17" i="16"/>
  <c r="E15" i="10"/>
  <c r="D6" i="10"/>
  <c r="E6" i="10"/>
  <c r="E7" i="8"/>
  <c r="E18" i="9"/>
  <c r="G85" i="5"/>
  <c r="F111" i="5"/>
  <c r="H27" i="5"/>
  <c r="F6" i="12"/>
  <c r="H98" i="5"/>
  <c r="D11" i="11"/>
  <c r="E12" i="11"/>
  <c r="F45" i="5"/>
  <c r="F16" i="10"/>
  <c r="F15" i="10"/>
  <c r="E13" i="15"/>
  <c r="D12" i="15"/>
  <c r="E7" i="18"/>
  <c r="D6" i="18"/>
  <c r="E11" i="19"/>
  <c r="C10" i="19"/>
  <c r="G117" i="5"/>
  <c r="C5" i="16"/>
  <c r="C4" i="16"/>
  <c r="E7" i="12"/>
  <c r="D6" i="12"/>
  <c r="E6" i="12"/>
  <c r="F34" i="5"/>
  <c r="E13" i="12"/>
  <c r="E15" i="8"/>
  <c r="D14" i="8"/>
  <c r="E14" i="8"/>
  <c r="D8" i="6"/>
  <c r="D5" i="6"/>
  <c r="E9" i="6"/>
  <c r="E11" i="8"/>
  <c r="E12" i="12"/>
  <c r="E8" i="7"/>
  <c r="D7" i="7"/>
  <c r="E14" i="9"/>
  <c r="D13" i="9"/>
  <c r="E7" i="11"/>
  <c r="D6" i="11"/>
  <c r="F5" i="5"/>
  <c r="D6" i="14"/>
  <c r="D5" i="14"/>
  <c r="E17" i="13"/>
  <c r="D16" i="13"/>
  <c r="E16" i="13"/>
  <c r="D6" i="16"/>
  <c r="E6" i="16"/>
  <c r="E7" i="16"/>
  <c r="E7" i="13"/>
  <c r="D6" i="13"/>
  <c r="J122" i="4"/>
  <c r="D19" i="20"/>
  <c r="E11" i="12"/>
  <c r="F18" i="5"/>
  <c r="H19" i="5"/>
  <c r="D10" i="20"/>
  <c r="L9" i="4"/>
  <c r="D5" i="17"/>
  <c r="E8" i="17"/>
  <c r="D12" i="16"/>
  <c r="F13" i="16"/>
  <c r="F12" i="16"/>
  <c r="F11" i="16"/>
  <c r="E13" i="16"/>
  <c r="D10" i="7"/>
  <c r="D9" i="7"/>
  <c r="I9" i="4"/>
  <c r="H9" i="4"/>
  <c r="F64" i="5"/>
  <c r="G65" i="5"/>
  <c r="E6" i="19"/>
  <c r="D5" i="19"/>
  <c r="G104" i="5"/>
  <c r="H104" i="5"/>
  <c r="F4" i="9"/>
  <c r="G90" i="5"/>
  <c r="E19" i="20"/>
  <c r="D17" i="16"/>
  <c r="E17" i="16"/>
  <c r="E80" i="5"/>
  <c r="E58" i="5"/>
  <c r="E4" i="5"/>
  <c r="F7" i="20"/>
  <c r="E13" i="20"/>
  <c r="J28" i="4"/>
  <c r="J27" i="4"/>
  <c r="R27" i="4"/>
  <c r="E11" i="10"/>
  <c r="C7" i="20"/>
  <c r="F5" i="12"/>
  <c r="F4" i="12"/>
  <c r="G111" i="5"/>
  <c r="H34" i="5"/>
  <c r="H5" i="5"/>
  <c r="F11" i="10"/>
  <c r="F5" i="10"/>
  <c r="F4" i="10"/>
  <c r="G89" i="5"/>
  <c r="D6" i="15"/>
  <c r="E6" i="15"/>
  <c r="H89" i="5"/>
  <c r="F17" i="5"/>
  <c r="F16" i="5"/>
  <c r="D5" i="10"/>
  <c r="E5" i="10"/>
  <c r="E10" i="7"/>
  <c r="H18" i="5"/>
  <c r="H17" i="5"/>
  <c r="H16" i="5"/>
  <c r="F10" i="13"/>
  <c r="F5" i="13"/>
  <c r="F4" i="13"/>
  <c r="D10" i="8"/>
  <c r="E10" i="8"/>
  <c r="F5" i="16"/>
  <c r="F4" i="16"/>
  <c r="E11" i="11"/>
  <c r="D10" i="11"/>
  <c r="E10" i="11"/>
  <c r="D5" i="12"/>
  <c r="E5" i="12"/>
  <c r="D10" i="13"/>
  <c r="E10" i="13"/>
  <c r="F80" i="5"/>
  <c r="E6" i="11"/>
  <c r="E7" i="7"/>
  <c r="D6" i="7"/>
  <c r="E6" i="7"/>
  <c r="E5" i="6"/>
  <c r="D4" i="6"/>
  <c r="E4" i="6"/>
  <c r="E12" i="15"/>
  <c r="D11" i="15"/>
  <c r="E11" i="15"/>
  <c r="E6" i="13"/>
  <c r="D16" i="20"/>
  <c r="E16" i="20"/>
  <c r="E6" i="14"/>
  <c r="E10" i="19"/>
  <c r="C5" i="19"/>
  <c r="C4" i="19"/>
  <c r="J75" i="4"/>
  <c r="R75" i="4"/>
  <c r="D10" i="9"/>
  <c r="E13" i="9"/>
  <c r="E6" i="18"/>
  <c r="D5" i="18"/>
  <c r="D4" i="14"/>
  <c r="E4" i="14"/>
  <c r="E5" i="14"/>
  <c r="E5" i="17"/>
  <c r="D4" i="17"/>
  <c r="E4" i="17"/>
  <c r="E12" i="16"/>
  <c r="D11" i="16"/>
  <c r="E9" i="7"/>
  <c r="F63" i="5"/>
  <c r="G64" i="5"/>
  <c r="D4" i="19"/>
  <c r="E12" i="20"/>
  <c r="D9" i="20"/>
  <c r="H80" i="5"/>
  <c r="H58" i="5"/>
  <c r="H4" i="5"/>
  <c r="G80" i="5"/>
  <c r="D5" i="15"/>
  <c r="E5" i="15"/>
  <c r="J9" i="4"/>
  <c r="R9" i="4"/>
  <c r="D5" i="8"/>
  <c r="D4" i="8"/>
  <c r="E4" i="8"/>
  <c r="D5" i="13"/>
  <c r="E5" i="13"/>
  <c r="D4" i="10"/>
  <c r="E4" i="10"/>
  <c r="D5" i="7"/>
  <c r="E5" i="7"/>
  <c r="E4" i="19"/>
  <c r="E5" i="19"/>
  <c r="D5" i="11"/>
  <c r="E5" i="11"/>
  <c r="D4" i="12"/>
  <c r="E4" i="12"/>
  <c r="D4" i="18"/>
  <c r="E4" i="18"/>
  <c r="E5" i="18"/>
  <c r="E10" i="9"/>
  <c r="D4" i="9"/>
  <c r="E4" i="9"/>
  <c r="E11" i="16"/>
  <c r="D5" i="16"/>
  <c r="G63" i="5"/>
  <c r="F58" i="5"/>
  <c r="E9" i="20"/>
  <c r="D7" i="20"/>
  <c r="E7" i="20"/>
  <c r="E5" i="8"/>
  <c r="D4" i="7"/>
  <c r="E4" i="7"/>
  <c r="D4" i="15"/>
  <c r="E4" i="15"/>
  <c r="D4" i="13"/>
  <c r="E4" i="13"/>
  <c r="D4" i="11"/>
  <c r="E4" i="11"/>
  <c r="E5" i="16"/>
  <c r="D4" i="16"/>
  <c r="E4" i="16"/>
  <c r="G58" i="5"/>
  <c r="F4" i="5"/>
  <c r="G4" i="5"/>
</calcChain>
</file>

<file path=xl/comments1.xml><?xml version="1.0" encoding="utf-8"?>
<comments xmlns="http://schemas.openxmlformats.org/spreadsheetml/2006/main">
  <authors>
    <author>Author</author>
  </authors>
  <commentList>
    <comment ref="B9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sharedStrings.xml><?xml version="1.0" encoding="utf-8"?>
<sst xmlns="http://schemas.openxmlformats.org/spreadsheetml/2006/main" count="1527" uniqueCount="471">
  <si>
    <t>TT</t>
  </si>
  <si>
    <t>Danh mục dự án</t>
  </si>
  <si>
    <t>Quyết định đầu tư</t>
  </si>
  <si>
    <t>Số QĐ, ngày tháng năm ban hành</t>
  </si>
  <si>
    <t>Tổng mức đầu tư</t>
  </si>
  <si>
    <t>Khối lượng thực hiện</t>
  </si>
  <si>
    <t>Lũy kế từ khởi công đến thời điểm báo cáo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</si>
  <si>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</si>
  <si>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</si>
  <si>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</si>
  <si>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</si>
  <si>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</si>
  <si>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</si>
  <si>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</si>
  <si>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</si>
  <si>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</si>
  <si>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</si>
  <si>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</si>
  <si>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Ghi chú</t>
  </si>
  <si>
    <t>Tổng số</t>
  </si>
  <si>
    <t>A</t>
  </si>
  <si>
    <t>Cấp tỉnh quản lý</t>
  </si>
  <si>
    <t>I</t>
  </si>
  <si>
    <t>Nguồn vốn</t>
  </si>
  <si>
    <t>Dự án…..</t>
  </si>
  <si>
    <t>II</t>
  </si>
  <si>
    <t>III</t>
  </si>
  <si>
    <t>B</t>
  </si>
  <si>
    <t>Cấp huyện quản lý</t>
  </si>
  <si>
    <t>Phân loại như phần A</t>
  </si>
  <si>
    <t>ĐVT: Triệu đồng</t>
  </si>
  <si>
    <t xml:space="preserve">Khó khăn vướng mắc </t>
  </si>
  <si>
    <t>Nội dung vướng mắc</t>
  </si>
  <si>
    <t>Tiến độ giải quyết</t>
  </si>
  <si>
    <t>Đơn vị chịu trách nhiệm/được giao giải quyết</t>
  </si>
  <si>
    <t>Biểu số 01</t>
  </si>
  <si>
    <t>Biểu số 02</t>
  </si>
  <si>
    <t>Cam kết giải ngân kế hoạch năm 2024</t>
  </si>
  <si>
    <t>Giải ngân cả năm 2024</t>
  </si>
  <si>
    <t>Tình hình thực hiện năm 2024</t>
  </si>
  <si>
    <t>Riêng năm 2024</t>
  </si>
  <si>
    <t>Trong đó:</t>
  </si>
  <si>
    <t>Thanh toán KLHT</t>
  </si>
  <si>
    <t>Tạm ứng</t>
  </si>
  <si>
    <t>Kế hoạch giao năm 2024</t>
  </si>
  <si>
    <t>CAM KẾT GIẢI NGÂN KẾ HOẠCH VỐN ĐẦU TƯ CÔNG NĂM 2024</t>
  </si>
  <si>
    <t>BÁO CÁO TÌNH HÌNH THỰC HIỆN KẾ HOẠCH VỐN ĐẦU TƯ CÔNG NĂM 2024</t>
  </si>
  <si>
    <t>Tháng 1</t>
  </si>
  <si>
    <t>Nguồn vốn ngân sách trung ương (NSTW)</t>
  </si>
  <si>
    <t>Nguồn vốn ngân sách địa phương (NSĐP)</t>
  </si>
  <si>
    <t>Dự án dự kiến hoàn thành năm 2024</t>
  </si>
  <si>
    <t>Nâng cấp đường giao thông Nậm Lằn - Mốc 17</t>
  </si>
  <si>
    <t>Nâng cấp đường giao thông đến trung tâm các xã huyện Mường Tè</t>
  </si>
  <si>
    <t>997-30/07/2021</t>
  </si>
  <si>
    <t>1611-06/12/2021</t>
  </si>
  <si>
    <t>Chủ đầu tư</t>
  </si>
  <si>
    <t xml:space="preserve">Ban QL công trình dự án phát triển KT-XH huyện </t>
  </si>
  <si>
    <t>a</t>
  </si>
  <si>
    <t>b</t>
  </si>
  <si>
    <t>Dự ánkhởi công mới năm 2024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</si>
  <si>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</si>
  <si>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</si>
  <si>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</si>
  <si>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</si>
  <si>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31-30/10/2016; 639-04/6/2021</t>
  </si>
  <si>
    <t>1395-29/10/2014; 478-18/5/2017</t>
  </si>
  <si>
    <t>1300-27/10/2016; 709-11/6/2020</t>
  </si>
  <si>
    <t>Nâng cấp hệ thống nước sinh hoạt thị trấn Mường Tè</t>
  </si>
  <si>
    <t>1626-06/12/2021</t>
  </si>
  <si>
    <t>Các dự án chuyển tiếp hoàn thành sau năm 2024</t>
  </si>
  <si>
    <t>c</t>
  </si>
  <si>
    <t>Nâng cấp đường đi bản Pa Thắng, xã Thu Lũm, huyện Mường Tè</t>
  </si>
  <si>
    <t>1576-02/12/2022</t>
  </si>
  <si>
    <t>Các dự án khởi công mới năm 2024</t>
  </si>
  <si>
    <t>Hạ tầng kỹ thuật khối cơ quan, khu dân cư, khu công cộng thị trấn Mường Tè, huyện Mường Tè</t>
  </si>
  <si>
    <t>2069-14/11/2023</t>
  </si>
  <si>
    <t>d</t>
  </si>
  <si>
    <t>Cân đối ngân sách huyện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</si>
  <si>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</si>
  <si>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</si>
  <si>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</si>
  <si>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Bố trí cho các dự án sau quyết toán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</si>
  <si>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</si>
  <si>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</si>
  <si>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</si>
  <si>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</si>
  <si>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</si>
  <si>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</si>
  <si>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</si>
  <si>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2225-15/12/2021</t>
  </si>
  <si>
    <t>2224-15/12/2021</t>
  </si>
  <si>
    <t>2223-15/12/2021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</si>
  <si>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</si>
  <si>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</si>
  <si>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</si>
  <si>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</si>
  <si>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</si>
  <si>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</si>
  <si>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</si>
  <si>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</si>
  <si>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</si>
  <si>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</si>
  <si>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</si>
  <si>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</si>
  <si>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</si>
  <si>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e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</si>
  <si>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</si>
  <si>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</si>
  <si>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</si>
  <si>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</si>
  <si>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</si>
  <si>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</si>
  <si>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</si>
  <si>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</si>
  <si>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</si>
  <si>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</si>
  <si>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</si>
  <si>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</si>
  <si>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</si>
  <si>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</si>
  <si>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</si>
  <si>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</si>
  <si>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</si>
  <si>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</si>
  <si>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Thực hiện các chương trình trọng điểm theo Nghị quyết Đại hội Đảng bộ tỉnh nhiệm kỳ 2020-2025</t>
  </si>
  <si>
    <t>Các dự án dự kiến hoàn thành năm 2024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</si>
  <si>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</si>
  <si>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</si>
  <si>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</si>
  <si>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</si>
  <si>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</si>
  <si>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1685-05/08/2022</t>
  </si>
  <si>
    <t>1693-08/08/2022</t>
  </si>
  <si>
    <t>1694-08/08/2022</t>
  </si>
  <si>
    <t>Chi xây dựng cơ bản tập chung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</si>
  <si>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</si>
  <si>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</si>
  <si>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</si>
  <si>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</si>
  <si>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</si>
  <si>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</si>
  <si>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</si>
  <si>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</si>
  <si>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</si>
  <si>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</t>
  </si>
  <si>
    <t>Ngân sách TW thực hiện các Chương trình MTQG</t>
  </si>
  <si>
    <t>Chương trình MTQG xây dựng NTM</t>
  </si>
  <si>
    <t>Các dự án dự kiến hoàn thành năm 2023</t>
  </si>
  <si>
    <t xml:space="preserve">Sửa chữa, nâng cấp phòng lớp học, nhà công vụ và phụ trợ khác các điểm trường mầm non các bản, xã Nậm Khao 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</si>
  <si>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</si>
  <si>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</si>
  <si>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</si>
  <si>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</si>
  <si>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</si>
  <si>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</si>
  <si>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</si>
  <si>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</si>
  <si>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</si>
  <si>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</si>
  <si>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</si>
  <si>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</si>
  <si>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</si>
  <si>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</si>
  <si>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Các dự án chuyển tiếp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</si>
  <si>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</si>
  <si>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</si>
  <si>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</si>
  <si>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1689-05/8/2022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</si>
  <si>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</si>
  <si>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</si>
  <si>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</si>
  <si>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</si>
  <si>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</si>
  <si>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</si>
  <si>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</si>
  <si>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</si>
  <si>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</si>
  <si>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</si>
  <si>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</si>
  <si>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</si>
  <si>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</si>
  <si>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</si>
  <si>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341-29/11/2022</t>
  </si>
  <si>
    <t>180B-25/11/2022</t>
  </si>
  <si>
    <t>2623-28/11/2022</t>
  </si>
  <si>
    <t>Chương trình MTQG giảm nghèo bền vững</t>
  </si>
  <si>
    <t>Dự án 1</t>
  </si>
  <si>
    <t>Tiểu dự án 1: Hỗ trợ đầu tư cơ sở hạ tầng KTXH tại các huyện nghèo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</si>
  <si>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</si>
  <si>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</si>
  <si>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</si>
  <si>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</si>
  <si>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</si>
  <si>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</si>
  <si>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</si>
  <si>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</si>
  <si>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</si>
  <si>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</si>
  <si>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</si>
  <si>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</si>
  <si>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</si>
  <si>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</si>
  <si>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</si>
  <si>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</si>
  <si>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</si>
  <si>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</si>
  <si>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</si>
  <si>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</si>
  <si>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</si>
  <si>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</si>
  <si>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</si>
  <si>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</si>
  <si>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</si>
  <si>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</si>
  <si>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</si>
  <si>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</si>
  <si>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</si>
  <si>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</si>
  <si>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</si>
  <si>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</si>
  <si>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</si>
  <si>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</si>
  <si>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Chương trình MTQG phát triển kinh tế - xã hội vùng đồng bào DTTS&amp;MN</t>
  </si>
  <si>
    <t>Nước sinh hoạt bản A Chè, xã Thu Lũm, huyện Mường Tè</t>
  </si>
  <si>
    <t>Nước sinh hoạt bản A Mé, U Na xã Tà Tổng, huyện Mường Tè</t>
  </si>
  <si>
    <t>Phân bổ chi tiết sau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</si>
  <si>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</si>
  <si>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</si>
  <si>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</si>
  <si>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Dự án 3</t>
  </si>
  <si>
    <t>Tiểu dự án 1. Dự án 4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</si>
  <si>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</si>
  <si>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</si>
  <si>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</si>
  <si>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</si>
  <si>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</si>
  <si>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</si>
  <si>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</si>
  <si>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</si>
  <si>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</si>
  <si>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</si>
  <si>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</si>
  <si>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</si>
  <si>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</si>
  <si>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</si>
  <si>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</si>
  <si>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</si>
  <si>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</si>
  <si>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</si>
  <si>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</si>
  <si>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</si>
  <si>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</si>
  <si>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</si>
  <si>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</si>
  <si>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Tiểu dự án 1. Dự án 5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</si>
  <si>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</si>
  <si>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</si>
  <si>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</si>
  <si>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</si>
  <si>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</si>
  <si>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</si>
  <si>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</si>
  <si>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</si>
  <si>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</si>
  <si>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</si>
  <si>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</si>
  <si>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Dự án 9</t>
  </si>
  <si>
    <t>Các dự án hoàn thành năm 2024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</si>
  <si>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</si>
  <si>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</si>
  <si>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</si>
  <si>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</si>
  <si>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</si>
  <si>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</si>
  <si>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</si>
  <si>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</si>
  <si>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</si>
  <si>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</si>
  <si>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2621-28/11/2022</t>
  </si>
  <si>
    <t>2622-28/11/2022</t>
  </si>
  <si>
    <t>1696-08/8/2022</t>
  </si>
  <si>
    <t>1716-12/8/2022; 529-07/11/2022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</si>
  <si>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</si>
  <si>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</si>
  <si>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</si>
  <si>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</si>
  <si>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</si>
  <si>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</si>
  <si>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</si>
  <si>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</si>
  <si>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</si>
  <si>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</si>
  <si>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</si>
  <si>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</si>
  <si>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</si>
  <si>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</si>
  <si>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</si>
  <si>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</si>
  <si>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</si>
  <si>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</si>
  <si>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</si>
  <si>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</si>
  <si>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</si>
  <si>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</si>
  <si>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</si>
  <si>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UBND xã Pa Ủ</t>
  </si>
  <si>
    <t>UBND xã Vàng San</t>
  </si>
  <si>
    <t>UBND thị trấn</t>
  </si>
  <si>
    <t>UBND xã Thu Lũm</t>
  </si>
  <si>
    <t>UBND xã Ka Lăng</t>
  </si>
  <si>
    <t>UBND xã Tá Bạ</t>
  </si>
  <si>
    <t>UBND xã Mù Cả</t>
  </si>
  <si>
    <t>UBND xã Pa Vệ Sủ</t>
  </si>
  <si>
    <t>UBND xã Nậm Khao</t>
  </si>
  <si>
    <t>UBND xã Can Hồ</t>
  </si>
  <si>
    <t>UBND xã Bum Tở</t>
  </si>
  <si>
    <t>1690-05/8/2022</t>
  </si>
  <si>
    <t>1661-05/8/2022</t>
  </si>
  <si>
    <t>2624-28/11/2022</t>
  </si>
  <si>
    <t>2627-30/11/2022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</si>
  <si>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</si>
  <si>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</si>
  <si>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</si>
  <si>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</si>
  <si>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</si>
  <si>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</si>
  <si>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</si>
  <si>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</si>
  <si>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</si>
  <si>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</si>
  <si>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</si>
  <si>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</si>
  <si>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</si>
  <si>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</si>
  <si>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</si>
  <si>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</si>
  <si>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UBND xã Bum Nưa</t>
  </si>
  <si>
    <t>UBND xã Mường Tè</t>
  </si>
  <si>
    <t>UBND xã Tà Tổng</t>
  </si>
  <si>
    <t>Thống kê theo CĐT</t>
  </si>
  <si>
    <t>Nguồn vốn/dự án</t>
  </si>
  <si>
    <t>Giải ngân đến thời điểm báo cáo</t>
  </si>
  <si>
    <t>Tỷ lệ giải ngân (%)</t>
  </si>
  <si>
    <t xml:space="preserve">Số còn lại chưa giải ngân </t>
  </si>
  <si>
    <t>Đơn vị: Triệu đồng</t>
  </si>
  <si>
    <t>Chi xây dựng cơ bản tập trung</t>
  </si>
  <si>
    <t>I.1</t>
  </si>
  <si>
    <t>I.2</t>
  </si>
  <si>
    <t>Ngân sách TW thực hiện các chương trình MTQG</t>
  </si>
  <si>
    <t xml:space="preserve">Tổng số </t>
  </si>
  <si>
    <t>BIỂU TIẾN ĐỘ THỰC HIỆN VÀ GIẢI NGÂN XÃ MÙ CẢ</t>
  </si>
  <si>
    <t>BIỂU TIẾN ĐỘ THỰC HIỆN VÀ GIẢI NGÂN XÃ TÀ TỔNG</t>
  </si>
  <si>
    <t>BIỂU TIẾN ĐỘ THỰC HIỆN VÀ GIẢI NGÂN XÃ NẬM KHAO</t>
  </si>
  <si>
    <t>BIỂU TIẾN ĐỘ THỰC HIỆN VÀ GIẢI NGÂN XÃ THU LŨM</t>
  </si>
  <si>
    <t>BIỂU TIẾN ĐỘ THỰC HIỆN VÀ GIẢI NGÂN XÃ KA LĂNG</t>
  </si>
  <si>
    <t>BIỂU TIẾN ĐỘ THỰC HIỆN VÀ GIẢI NGÂN BAN QUẢN LÝ CÔNG TRÌNH DỰ ÁN PHÁT TRIỂN KT-XH HUYỆN</t>
  </si>
  <si>
    <t>BIỂU TIẾN ĐỘ THỰC HIỆN VÀ GIẢI NGÂN THỊ TRẤN</t>
  </si>
  <si>
    <t>BIỂU TIẾN ĐỘ THỰC HIỆN VÀ GIẢI NGÂN XÃ BUM NƯA</t>
  </si>
  <si>
    <t>BIỂU TIẾN ĐỘ THỰC HIỆN VÀ GIẢI NGÂN XÃ VÀNG SAN</t>
  </si>
  <si>
    <t>BIỂU TIẾN ĐỘ THỰC HIỆN VÀ GIẢI NGÂN XÃ CAN HỒ</t>
  </si>
  <si>
    <t>BIỂU TIẾN ĐỘ THỰC HIỆN VÀ GIẢI NGÂN XÃ PA VỆ SỦ</t>
  </si>
  <si>
    <t>BIỂU TIẾN ĐỘ THỰC HIỆN VÀ GIẢI NGÂN XÃ BUM TỞ</t>
  </si>
  <si>
    <t>BIỂU TIẾN ĐỘ THỰC HIỆN VÀ GIẢI NGÂN XÃ MƯỜNG TÈ</t>
  </si>
  <si>
    <t>BIỂU TIẾN ĐỘ THỰC HIỆN VÀ GIẢI NGÂN XÃ PA Ủ</t>
  </si>
  <si>
    <t>BIỂU TIẾN ĐỘ THỰC HIỆN VÀ GIẢI NGÂN XÃ TÁ BẠ</t>
  </si>
  <si>
    <t>Đại điểm xây dựng</t>
  </si>
  <si>
    <t>Năm KC-HT</t>
  </si>
  <si>
    <t>huyện Mường Tè</t>
  </si>
  <si>
    <t>21-24</t>
  </si>
  <si>
    <t>22-25</t>
  </si>
  <si>
    <t>H. Mường Tè</t>
  </si>
  <si>
    <t>Tà Tổng</t>
  </si>
  <si>
    <t>22-24</t>
  </si>
  <si>
    <t>23-25</t>
  </si>
  <si>
    <t>Thị trấn</t>
  </si>
  <si>
    <t>Pa Ủ</t>
  </si>
  <si>
    <t>18-20</t>
  </si>
  <si>
    <t>17-19</t>
  </si>
  <si>
    <t>Ka Lăng</t>
  </si>
  <si>
    <t>Vàng San</t>
  </si>
  <si>
    <t>Pa Vệ Sủ</t>
  </si>
  <si>
    <t>Bum Tở</t>
  </si>
  <si>
    <t>23-24</t>
  </si>
  <si>
    <t>xã Thu Lũm</t>
  </si>
  <si>
    <t>Mường Tè</t>
  </si>
  <si>
    <t>Can Hồ</t>
  </si>
  <si>
    <t>Thu Lũm</t>
  </si>
  <si>
    <t>Bum Nưa, Vàng San</t>
  </si>
  <si>
    <t>Nậm Khao</t>
  </si>
  <si>
    <t>Xã Tá Bạ</t>
  </si>
  <si>
    <t>xã Pa Ủ</t>
  </si>
  <si>
    <t>xã Mù Cả</t>
  </si>
  <si>
    <t>xã Ka Lăng</t>
  </si>
  <si>
    <t>xã Bum Tở</t>
  </si>
  <si>
    <t xml:space="preserve"> xã Pa Vệ Sủ</t>
  </si>
  <si>
    <t>Xã Vàng San</t>
  </si>
  <si>
    <t>Xã Thu Lũm</t>
  </si>
  <si>
    <t xml:space="preserve"> xã Bum Nưa</t>
  </si>
  <si>
    <t>Xã Mường Tè</t>
  </si>
  <si>
    <t>Xã Tà Tổng</t>
  </si>
  <si>
    <t>22-23</t>
  </si>
  <si>
    <t>Bum Nưa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</si>
  <si>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</si>
  <si>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</si>
  <si>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</si>
  <si>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</si>
  <si>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</si>
  <si>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</si>
  <si>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xã Bum Nưa</t>
  </si>
  <si>
    <t>Mù Cả</t>
  </si>
  <si>
    <t>Xã Pa Ủ</t>
  </si>
  <si>
    <t>Thị trấn Mường Tè</t>
  </si>
  <si>
    <t>Xã Ka Lăng</t>
  </si>
  <si>
    <t>Xã Mù Cả</t>
  </si>
  <si>
    <t>Xã Pa Vệ Sủ</t>
  </si>
  <si>
    <t>Xã Nậm Khao</t>
  </si>
  <si>
    <t>Xã Can Hồ</t>
  </si>
  <si>
    <t>xã Pa Vệ Sủ</t>
  </si>
  <si>
    <t>Ngân sách Trung ương</t>
  </si>
  <si>
    <t>Ngân sách địa phương</t>
  </si>
  <si>
    <t>Ngân sách địa phương tỉnh quản lý</t>
  </si>
  <si>
    <t>-</t>
  </si>
  <si>
    <t>Các dự án đang triển khai thực hiện</t>
  </si>
  <si>
    <t>Ngân sách địa phương huyện quản lý</t>
  </si>
  <si>
    <t>Ngân sách trung ương thực hiện các Chương trình MTQG</t>
  </si>
  <si>
    <t>Chương trình MTQG NTM</t>
  </si>
  <si>
    <t>Chương trình MTQG phát triển kinh tế - xã hội vùng đồng bào dân tộc thiểu số và miền núi</t>
  </si>
  <si>
    <t>BIỂU TỔNG HỢP TÌNH HÌNH THỰC HIỆN KẾ HOẠCH VỐN ĐẦU TƯ CÔNG NĂM 2024 - HUYỆN MƯỜNG TÈ</t>
  </si>
  <si>
    <t>Kế hoạch năm 2024</t>
  </si>
  <si>
    <t>Ước giải ngân đến hết năm 2024</t>
  </si>
  <si>
    <t xml:space="preserve">Nguồn vốn/ danh mục </t>
  </si>
  <si>
    <t>(Kèm theo Báo cáo số:             /UBND-TH ngày       /05/2024 của UBND huyện Mường Tè)</t>
  </si>
  <si>
    <t>Giải ngân KH năm 2024 đến hết ngày 06/5/2024</t>
  </si>
  <si>
    <t>Giải ngân từ đầu năm đến hết ngày 06/05/2024</t>
  </si>
  <si>
    <t>Nội dung 1: Hỗ trợ đất ở</t>
  </si>
  <si>
    <t>Huyện Mường Tè</t>
  </si>
  <si>
    <t>Nội dung 2: Hỗ trợ nhà ở</t>
  </si>
  <si>
    <t>Nội dung 3: Hỗ trợ đất sản xuất</t>
  </si>
  <si>
    <t>KCM năm 2024</t>
  </si>
  <si>
    <t>Trường Phổ thông dân tộc bán trú tiểu học xã Pa Ủ, huyện Mường Tè</t>
  </si>
  <si>
    <t>24-25</t>
  </si>
  <si>
    <t>2572-30/10/2023</t>
  </si>
  <si>
    <t>Trường Phổ thông dân tộc bán trú TH&amp;THCS Can Hồ, xã Can Hồ huyện Mường Tè</t>
  </si>
  <si>
    <t>xã Can Hồ</t>
  </si>
  <si>
    <t>2571-30/10/2023</t>
  </si>
  <si>
    <t>Trường Phổ thông dân tộc bán trú Tiểu học Mù Cả</t>
  </si>
  <si>
    <t>3093-29/12/2023</t>
  </si>
  <si>
    <t>Nhà văn hóa bản Ứ Ma, xã Pa Ủ, huyện Mường Tè</t>
  </si>
  <si>
    <t>15A-08/01/2024</t>
  </si>
  <si>
    <t>Nhà văn hóa bản Seo Thèn, xã Pa Vệ Sủ, huyện Mường Tè</t>
  </si>
  <si>
    <t>Pa  Vệ Sủ</t>
  </si>
  <si>
    <t>516a-23/12/2023</t>
  </si>
  <si>
    <t>Sửa chữa, nâng cấp TL Nậm Hạ A bản Nậm Hạ + Sì Thâu Chải, xã Can Hồ, huyện Mường Tè</t>
  </si>
  <si>
    <t>2922-22/12/2023</t>
  </si>
  <si>
    <t>Sửa chữa, nâng cấp thủy lợi Lắng Phíu, xã Nậm Khao, huyện Mường Tè</t>
  </si>
  <si>
    <t>xã Nậm Khao</t>
  </si>
  <si>
    <t>2569-30/12/2023</t>
  </si>
  <si>
    <t>Sửa chữa, nâng cấp đường giao thông nội bản Lắng Phiếu + Xám Láng xã Nậm Khao, huyện Mường Tè</t>
  </si>
  <si>
    <t>09-09/01/2024</t>
  </si>
  <si>
    <t xml:space="preserve">Phụ trợ điểm trường Tiểu học, Mầm non bản Nậm Suổng, xã Vàng San, huyện Mường Tè </t>
  </si>
  <si>
    <t>xã Vàng San</t>
  </si>
  <si>
    <t>3094-29/12/2023</t>
  </si>
  <si>
    <t>Nâng cấp đường  giao thông đến bản Nậm Suổng + Nậm Sẻ, xã Vàng San, huyện Mường Tè</t>
  </si>
  <si>
    <t>114-18/01/2024</t>
  </si>
  <si>
    <t>Đường ra khu sản xuất bản Seo Hai, Sì Thâu Chải xã Can Hồ</t>
  </si>
  <si>
    <t>30-11/01/2024</t>
  </si>
  <si>
    <t>Kè chống sạt lở + cầu điểm sắp xếp dân cư bản Mù Su xã Mù Cả, huyện Mường Tè</t>
  </si>
  <si>
    <t>Nâng cấp trường tiểu học thị trấn Mường Tè, huyện Mường Tè</t>
  </si>
  <si>
    <t>2570-30/10/2023</t>
  </si>
  <si>
    <t>577-20/02/2024</t>
  </si>
  <si>
    <t>24-26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</si>
</sst>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\-??_);_(@_)"/>
  </numFmts>
  <fonts count="4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Mang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color rgb="FF0000FF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i/>
      <sz val="9"/>
      <name val="Times New Roman"/>
      <family val="1"/>
    </font>
    <font>
      <sz val="9"/>
      <color rgb="FF0000FF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color theme="1"/>
      <name val="Calibri"/>
      <family val="2"/>
      <scheme val="minor"/>
    </font>
    <font>
      <i/>
      <sz val="10"/>
      <color rgb="FF0000FF"/>
      <name val="Times New Roman"/>
      <family val="1"/>
    </font>
    <font>
      <b/>
      <i/>
      <sz val="10"/>
      <color rgb="FF0000FF"/>
      <name val="Times New Roman"/>
      <family val="1"/>
    </font>
    <font>
      <b/>
      <i/>
      <sz val="9"/>
      <color rgb="FF0000FF"/>
      <name val="Times New Roman"/>
      <family val="1"/>
    </font>
    <font>
      <sz val="10"/>
      <color rgb="FF0000FF"/>
      <name val="Times New Roman"/>
      <family val="1"/>
    </font>
    <font>
      <i/>
      <sz val="9"/>
      <color rgb="FF0000FF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2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166" fontId="19" fillId="0" borderId="0" applyFill="0" applyBorder="0" applyAlignment="0" applyProtection="0"/>
    <xf numFmtId="0" fontId="10" fillId="0" borderId="0"/>
    <xf numFmtId="0" fontId="10" fillId="0" borderId="0"/>
  </cellStyleXfs>
  <cellXfs count="3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11" fillId="0" borderId="1" xfId="2" applyNumberFormat="1" applyFont="1" applyFill="1" applyBorder="1" applyAlignment="1">
      <alignment vertical="center" wrapText="1"/>
    </xf>
    <xf numFmtId="1" fontId="11" fillId="0" borderId="1" xfId="2" quotePrefix="1" applyNumberFormat="1" applyFont="1" applyFill="1" applyBorder="1" applyAlignment="1">
      <alignment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0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4" applyNumberFormat="1" applyFont="1" applyFill="1" applyBorder="1" applyAlignment="1">
      <alignment horizontal="left" vertical="center" wrapText="1"/>
    </xf>
    <xf numFmtId="164" fontId="14" fillId="0" borderId="7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15" fillId="0" borderId="1" xfId="4" applyNumberFormat="1" applyFont="1" applyFill="1" applyBorder="1" applyAlignment="1">
      <alignment horizontal="left" vertical="center" wrapText="1"/>
    </xf>
    <xf numFmtId="49" fontId="5" fillId="0" borderId="1" xfId="5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1" fillId="0" borderId="7" xfId="1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5" fillId="0" borderId="1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center"/>
    </xf>
    <xf numFmtId="164" fontId="1" fillId="5" borderId="1" xfId="1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164" fontId="1" fillId="4" borderId="7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vertical="center" wrapText="1"/>
    </xf>
    <xf numFmtId="164" fontId="2" fillId="4" borderId="7" xfId="1" applyNumberFormat="1" applyFont="1" applyFill="1" applyBorder="1" applyAlignment="1">
      <alignment horizontal="center" vertical="center"/>
    </xf>
    <xf numFmtId="1" fontId="7" fillId="0" borderId="1" xfId="6" applyNumberFormat="1" applyFont="1" applyFill="1" applyBorder="1" applyAlignment="1">
      <alignment vertical="center" wrapText="1"/>
    </xf>
    <xf numFmtId="1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Fill="1" applyBorder="1" applyAlignment="1">
      <alignment vertical="center" wrapText="1"/>
    </xf>
    <xf numFmtId="3" fontId="5" fillId="0" borderId="1" xfId="6" quotePrefix="1" applyNumberFormat="1" applyFont="1" applyBorder="1" applyAlignment="1">
      <alignment horizontal="center" vertical="center" wrapText="1"/>
    </xf>
    <xf numFmtId="1" fontId="5" fillId="0" borderId="1" xfId="6" applyNumberFormat="1" applyFont="1" applyFill="1" applyBorder="1" applyAlignment="1">
      <alignment horizontal="center" vertical="center" wrapText="1"/>
    </xf>
    <xf numFmtId="49" fontId="8" fillId="0" borderId="1" xfId="7" applyNumberFormat="1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left" vertical="center" wrapText="1"/>
    </xf>
    <xf numFmtId="49" fontId="7" fillId="0" borderId="1" xfId="7" applyNumberFormat="1" applyFont="1" applyFill="1" applyBorder="1" applyAlignment="1">
      <alignment vertical="center"/>
    </xf>
    <xf numFmtId="2" fontId="5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49" fontId="8" fillId="2" borderId="1" xfId="7" applyNumberFormat="1" applyFont="1" applyFill="1" applyBorder="1" applyAlignment="1">
      <alignment vertical="center" wrapText="1"/>
    </xf>
    <xf numFmtId="164" fontId="2" fillId="2" borderId="7" xfId="1" applyNumberFormat="1" applyFont="1" applyFill="1" applyBorder="1" applyAlignment="1">
      <alignment horizontal="center" vertical="center"/>
    </xf>
    <xf numFmtId="164" fontId="1" fillId="2" borderId="7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4" applyFont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3" xfId="0" applyFont="1" applyFill="1" applyBorder="1"/>
    <xf numFmtId="164" fontId="1" fillId="6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20" fillId="0" borderId="0" xfId="0" applyFont="1"/>
    <xf numFmtId="0" fontId="1" fillId="4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9" fontId="8" fillId="8" borderId="1" xfId="7" applyNumberFormat="1" applyFont="1" applyFill="1" applyBorder="1" applyAlignment="1">
      <alignment vertical="center" wrapText="1"/>
    </xf>
    <xf numFmtId="0" fontId="21" fillId="6" borderId="3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 wrapText="1"/>
    </xf>
    <xf numFmtId="164" fontId="21" fillId="6" borderId="3" xfId="0" applyNumberFormat="1" applyFont="1" applyFill="1" applyBorder="1" applyAlignment="1">
      <alignment horizontal="center" vertical="center" wrapText="1"/>
    </xf>
    <xf numFmtId="164" fontId="21" fillId="6" borderId="3" xfId="1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left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164" fontId="21" fillId="4" borderId="1" xfId="1" applyNumberFormat="1" applyFont="1" applyFill="1" applyBorder="1" applyAlignment="1">
      <alignment horizontal="center" vertical="center"/>
    </xf>
    <xf numFmtId="0" fontId="20" fillId="4" borderId="1" xfId="0" applyFont="1" applyFill="1" applyBorder="1"/>
    <xf numFmtId="0" fontId="20" fillId="0" borderId="1" xfId="0" applyFont="1" applyBorder="1" applyAlignment="1">
      <alignment horizontal="center" vertical="center"/>
    </xf>
    <xf numFmtId="164" fontId="20" fillId="0" borderId="1" xfId="1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4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left" vertical="center" wrapText="1"/>
    </xf>
    <xf numFmtId="164" fontId="21" fillId="7" borderId="1" xfId="1" applyNumberFormat="1" applyFont="1" applyFill="1" applyBorder="1" applyAlignment="1">
      <alignment horizontal="center" vertical="center"/>
    </xf>
    <xf numFmtId="0" fontId="21" fillId="7" borderId="1" xfId="0" applyFont="1" applyFill="1" applyBorder="1"/>
    <xf numFmtId="0" fontId="21" fillId="4" borderId="1" xfId="0" applyFont="1" applyFill="1" applyBorder="1"/>
    <xf numFmtId="0" fontId="21" fillId="0" borderId="1" xfId="0" applyFont="1" applyFill="1" applyBorder="1" applyAlignment="1">
      <alignment horizontal="center"/>
    </xf>
    <xf numFmtId="164" fontId="21" fillId="0" borderId="1" xfId="1" applyNumberFormat="1" applyFont="1" applyFill="1" applyBorder="1" applyAlignment="1">
      <alignment horizontal="center" vertical="center"/>
    </xf>
    <xf numFmtId="0" fontId="20" fillId="0" borderId="1" xfId="0" applyFont="1" applyFill="1" applyBorder="1"/>
    <xf numFmtId="0" fontId="22" fillId="0" borderId="1" xfId="0" applyFont="1" applyFill="1" applyBorder="1" applyAlignment="1">
      <alignment horizontal="center"/>
    </xf>
    <xf numFmtId="164" fontId="22" fillId="0" borderId="1" xfId="1" applyNumberFormat="1" applyFont="1" applyBorder="1" applyAlignment="1">
      <alignment horizontal="center" vertical="center"/>
    </xf>
    <xf numFmtId="164" fontId="20" fillId="0" borderId="1" xfId="1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164" fontId="21" fillId="0" borderId="1" xfId="1" applyNumberFormat="1" applyFont="1" applyBorder="1" applyAlignment="1">
      <alignment horizontal="center" vertical="center"/>
    </xf>
    <xf numFmtId="164" fontId="23" fillId="0" borderId="1" xfId="1" applyNumberFormat="1" applyFont="1" applyBorder="1" applyAlignment="1">
      <alignment horizontal="center" vertical="center"/>
    </xf>
    <xf numFmtId="0" fontId="23" fillId="0" borderId="1" xfId="0" applyFont="1" applyBorder="1"/>
    <xf numFmtId="0" fontId="20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164" fontId="20" fillId="4" borderId="1" xfId="1" applyNumberFormat="1" applyFont="1" applyFill="1" applyBorder="1" applyAlignment="1">
      <alignment horizontal="center" vertical="center"/>
    </xf>
    <xf numFmtId="165" fontId="20" fillId="4" borderId="1" xfId="1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4" fontId="21" fillId="8" borderId="1" xfId="1" applyNumberFormat="1" applyFont="1" applyFill="1" applyBorder="1" applyAlignment="1">
      <alignment horizontal="center" vertical="center"/>
    </xf>
    <xf numFmtId="164" fontId="21" fillId="8" borderId="1" xfId="1" applyNumberFormat="1" applyFont="1" applyFill="1" applyBorder="1"/>
    <xf numFmtId="0" fontId="21" fillId="8" borderId="1" xfId="0" applyFont="1" applyFill="1" applyBorder="1"/>
    <xf numFmtId="0" fontId="20" fillId="8" borderId="1" xfId="0" applyFont="1" applyFill="1" applyBorder="1"/>
    <xf numFmtId="0" fontId="20" fillId="0" borderId="4" xfId="0" applyFont="1" applyBorder="1"/>
    <xf numFmtId="164" fontId="20" fillId="0" borderId="0" xfId="0" applyNumberFormat="1" applyFont="1"/>
    <xf numFmtId="0" fontId="20" fillId="0" borderId="7" xfId="0" applyFont="1" applyBorder="1" applyAlignment="1">
      <alignment horizontal="center" vertical="center"/>
    </xf>
    <xf numFmtId="1" fontId="5" fillId="0" borderId="7" xfId="6" applyNumberFormat="1" applyFont="1" applyFill="1" applyBorder="1" applyAlignment="1">
      <alignment vertical="center" wrapText="1"/>
    </xf>
    <xf numFmtId="164" fontId="20" fillId="0" borderId="7" xfId="1" applyNumberFormat="1" applyFont="1" applyBorder="1" applyAlignment="1">
      <alignment horizontal="center" vertical="center"/>
    </xf>
    <xf numFmtId="0" fontId="20" fillId="0" borderId="7" xfId="0" applyFont="1" applyBorder="1"/>
    <xf numFmtId="0" fontId="7" fillId="0" borderId="1" xfId="0" quotePrefix="1" applyFont="1" applyFill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left" vertical="center" wrapText="1"/>
    </xf>
    <xf numFmtId="0" fontId="22" fillId="0" borderId="1" xfId="0" applyFont="1" applyBorder="1"/>
    <xf numFmtId="0" fontId="22" fillId="0" borderId="0" xfId="0" applyFont="1"/>
    <xf numFmtId="0" fontId="1" fillId="0" borderId="1" xfId="0" applyFont="1" applyFill="1" applyBorder="1" applyAlignment="1">
      <alignment horizontal="center" vertical="center"/>
    </xf>
    <xf numFmtId="0" fontId="20" fillId="0" borderId="0" xfId="0" applyFont="1" applyFill="1"/>
    <xf numFmtId="164" fontId="2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164" fontId="21" fillId="2" borderId="7" xfId="1" applyNumberFormat="1" applyFont="1" applyFill="1" applyBorder="1" applyAlignment="1">
      <alignment horizontal="center" vertical="center"/>
    </xf>
    <xf numFmtId="0" fontId="21" fillId="2" borderId="7" xfId="0" applyFont="1" applyFill="1" applyBorder="1"/>
    <xf numFmtId="0" fontId="21" fillId="0" borderId="0" xfId="0" applyFont="1"/>
    <xf numFmtId="1" fontId="7" fillId="0" borderId="7" xfId="6" applyNumberFormat="1" applyFont="1" applyFill="1" applyBorder="1" applyAlignment="1">
      <alignment vertical="center" wrapText="1"/>
    </xf>
    <xf numFmtId="0" fontId="12" fillId="0" borderId="14" xfId="10" applyFont="1" applyFill="1" applyBorder="1" applyAlignment="1">
      <alignment horizontal="center" vertical="center" wrapText="1"/>
    </xf>
    <xf numFmtId="0" fontId="12" fillId="0" borderId="14" xfId="10" quotePrefix="1" applyNumberFormat="1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0" fontId="5" fillId="0" borderId="1" xfId="10" quotePrefix="1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center" wrapText="1"/>
    </xf>
    <xf numFmtId="3" fontId="5" fillId="0" borderId="1" xfId="6" quotePrefix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vertical="center" wrapText="1"/>
    </xf>
    <xf numFmtId="0" fontId="29" fillId="3" borderId="15" xfId="0" applyFont="1" applyFill="1" applyBorder="1" applyAlignment="1">
      <alignment vertical="center" wrapText="1"/>
    </xf>
    <xf numFmtId="164" fontId="30" fillId="6" borderId="28" xfId="0" applyNumberFormat="1" applyFont="1" applyFill="1" applyBorder="1" applyAlignment="1">
      <alignment horizontal="left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left" vertical="center" wrapText="1"/>
    </xf>
    <xf numFmtId="0" fontId="31" fillId="3" borderId="31" xfId="0" applyFont="1" applyFill="1" applyBorder="1" applyAlignment="1">
      <alignment horizontal="center" vertical="center" wrapText="1"/>
    </xf>
    <xf numFmtId="0" fontId="30" fillId="2" borderId="31" xfId="0" applyFont="1" applyFill="1" applyBorder="1" applyAlignment="1">
      <alignment horizontal="left" vertical="center" wrapText="1"/>
    </xf>
    <xf numFmtId="0" fontId="11" fillId="0" borderId="31" xfId="0" applyFont="1" applyBorder="1" applyAlignment="1">
      <alignment vertical="center" wrapText="1"/>
    </xf>
    <xf numFmtId="0" fontId="11" fillId="0" borderId="35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164" fontId="5" fillId="0" borderId="1" xfId="4" applyNumberFormat="1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/>
    <xf numFmtId="164" fontId="32" fillId="0" borderId="0" xfId="1" applyNumberFormat="1" applyFont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43" fontId="33" fillId="0" borderId="2" xfId="4" applyFont="1" applyBorder="1" applyAlignment="1">
      <alignment horizontal="left" vertical="center" wrapText="1"/>
    </xf>
    <xf numFmtId="0" fontId="33" fillId="0" borderId="2" xfId="0" applyFont="1" applyBorder="1"/>
    <xf numFmtId="164" fontId="33" fillId="3" borderId="2" xfId="9" applyNumberFormat="1" applyFont="1" applyFill="1" applyBorder="1" applyAlignment="1">
      <alignment horizontal="right" vertical="center" wrapText="1"/>
    </xf>
    <xf numFmtId="0" fontId="33" fillId="0" borderId="2" xfId="0" applyFont="1" applyBorder="1" applyAlignment="1">
      <alignment horizontal="left" vertical="center" wrapText="1"/>
    </xf>
    <xf numFmtId="1" fontId="33" fillId="0" borderId="2" xfId="6" applyNumberFormat="1" applyFont="1" applyFill="1" applyBorder="1" applyAlignment="1">
      <alignment horizontal="left" vertical="center" wrapText="1"/>
    </xf>
    <xf numFmtId="0" fontId="33" fillId="0" borderId="2" xfId="8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/>
    <xf numFmtId="0" fontId="29" fillId="0" borderId="0" xfId="0" applyFont="1" applyAlignment="1">
      <alignment horizontal="right" vertical="center"/>
    </xf>
    <xf numFmtId="1" fontId="5" fillId="0" borderId="1" xfId="2" quotePrefix="1" applyNumberFormat="1" applyFont="1" applyFill="1" applyBorder="1" applyAlignment="1">
      <alignment vertical="center" wrapText="1"/>
    </xf>
    <xf numFmtId="0" fontId="35" fillId="6" borderId="3" xfId="0" applyFont="1" applyFill="1" applyBorder="1" applyAlignment="1">
      <alignment horizontal="center" vertical="center"/>
    </xf>
    <xf numFmtId="0" fontId="35" fillId="6" borderId="3" xfId="0" applyFont="1" applyFill="1" applyBorder="1"/>
    <xf numFmtId="0" fontId="35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37" fillId="0" borderId="1" xfId="0" applyFont="1" applyFill="1" applyBorder="1" applyAlignment="1">
      <alignment vertical="center" wrapText="1"/>
    </xf>
    <xf numFmtId="1" fontId="12" fillId="0" borderId="1" xfId="2" quotePrefix="1" applyNumberFormat="1" applyFont="1" applyFill="1" applyBorder="1" applyAlignment="1">
      <alignment vertical="center" wrapText="1"/>
    </xf>
    <xf numFmtId="0" fontId="39" fillId="0" borderId="1" xfId="0" applyFont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35" fillId="5" borderId="8" xfId="0" applyFont="1" applyFill="1" applyBorder="1" applyAlignment="1">
      <alignment horizontal="left" vertical="center"/>
    </xf>
    <xf numFmtId="0" fontId="35" fillId="5" borderId="1" xfId="0" applyFont="1" applyFill="1" applyBorder="1" applyAlignment="1">
      <alignment horizontal="center" vertical="center"/>
    </xf>
    <xf numFmtId="0" fontId="40" fillId="4" borderId="8" xfId="0" applyFont="1" applyFill="1" applyBorder="1" applyAlignment="1">
      <alignment horizontal="left" vertical="center" wrapText="1"/>
    </xf>
    <xf numFmtId="0" fontId="39" fillId="4" borderId="1" xfId="0" applyFont="1" applyFill="1" applyBorder="1" applyAlignment="1">
      <alignment vertical="center"/>
    </xf>
    <xf numFmtId="1" fontId="37" fillId="0" borderId="7" xfId="2" applyNumberFormat="1" applyFont="1" applyFill="1" applyBorder="1" applyAlignment="1">
      <alignment vertical="center" wrapText="1"/>
    </xf>
    <xf numFmtId="0" fontId="39" fillId="0" borderId="7" xfId="0" applyFont="1" applyBorder="1" applyAlignment="1">
      <alignment vertical="center"/>
    </xf>
    <xf numFmtId="0" fontId="12" fillId="0" borderId="1" xfId="1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3" quotePrefix="1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40" fillId="0" borderId="1" xfId="2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10" quotePrefix="1" applyNumberFormat="1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vertical="center" wrapText="1"/>
    </xf>
    <xf numFmtId="164" fontId="41" fillId="0" borderId="1" xfId="4" applyNumberFormat="1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5" applyNumberFormat="1" applyFont="1" applyFill="1" applyBorder="1" applyAlignment="1">
      <alignment horizontal="center" vertical="center" wrapText="1"/>
    </xf>
    <xf numFmtId="0" fontId="41" fillId="0" borderId="1" xfId="10" applyFont="1" applyFill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3" fontId="12" fillId="0" borderId="1" xfId="0" quotePrefix="1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/>
    </xf>
    <xf numFmtId="164" fontId="41" fillId="0" borderId="1" xfId="4" applyNumberFormat="1" applyFont="1" applyFill="1" applyBorder="1" applyAlignment="1">
      <alignment horizontal="center" vertical="center"/>
    </xf>
    <xf numFmtId="0" fontId="37" fillId="0" borderId="1" xfId="10" applyFont="1" applyFill="1" applyBorder="1" applyAlignment="1">
      <alignment horizontal="center" vertical="center" wrapText="1"/>
    </xf>
    <xf numFmtId="0" fontId="37" fillId="0" borderId="1" xfId="10" quotePrefix="1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40" fillId="4" borderId="7" xfId="0" applyFont="1" applyFill="1" applyBorder="1" applyAlignment="1">
      <alignment horizontal="left" vertical="center" wrapText="1"/>
    </xf>
    <xf numFmtId="0" fontId="35" fillId="4" borderId="7" xfId="0" applyFont="1" applyFill="1" applyBorder="1" applyAlignment="1">
      <alignment vertical="center"/>
    </xf>
    <xf numFmtId="0" fontId="40" fillId="0" borderId="7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center" vertical="center"/>
    </xf>
    <xf numFmtId="0" fontId="40" fillId="4" borderId="7" xfId="0" applyFont="1" applyFill="1" applyBorder="1" applyAlignment="1">
      <alignment vertical="center" wrapText="1"/>
    </xf>
    <xf numFmtId="0" fontId="39" fillId="4" borderId="7" xfId="0" applyFont="1" applyFill="1" applyBorder="1" applyAlignment="1">
      <alignment vertical="center"/>
    </xf>
    <xf numFmtId="1" fontId="37" fillId="0" borderId="1" xfId="6" applyNumberFormat="1" applyFont="1" applyFill="1" applyBorder="1" applyAlignment="1">
      <alignment vertical="center" wrapText="1"/>
    </xf>
    <xf numFmtId="1" fontId="37" fillId="0" borderId="1" xfId="6" applyNumberFormat="1" applyFont="1" applyFill="1" applyBorder="1" applyAlignment="1">
      <alignment horizontal="center" vertical="center" wrapText="1"/>
    </xf>
    <xf numFmtId="3" fontId="12" fillId="0" borderId="1" xfId="6" quotePrefix="1" applyNumberFormat="1" applyFont="1" applyBorder="1" applyAlignment="1">
      <alignment horizontal="center" vertical="center" wrapText="1"/>
    </xf>
    <xf numFmtId="1" fontId="12" fillId="0" borderId="1" xfId="6" applyNumberFormat="1" applyFont="1" applyFill="1" applyBorder="1" applyAlignment="1">
      <alignment horizontal="center" vertical="center" wrapText="1"/>
    </xf>
    <xf numFmtId="0" fontId="40" fillId="4" borderId="0" xfId="0" applyFont="1" applyFill="1" applyBorder="1" applyAlignment="1">
      <alignment horizontal="left" vertical="center" wrapText="1"/>
    </xf>
    <xf numFmtId="49" fontId="40" fillId="0" borderId="7" xfId="7" applyNumberFormat="1" applyFont="1" applyFill="1" applyBorder="1" applyAlignment="1">
      <alignment vertical="center" wrapText="1"/>
    </xf>
    <xf numFmtId="1" fontId="37" fillId="0" borderId="7" xfId="6" applyNumberFormat="1" applyFont="1" applyFill="1" applyBorder="1" applyAlignment="1">
      <alignment vertical="center" wrapText="1"/>
    </xf>
    <xf numFmtId="49" fontId="40" fillId="2" borderId="7" xfId="7" applyNumberFormat="1" applyFont="1" applyFill="1" applyBorder="1" applyAlignment="1">
      <alignment vertical="center" wrapText="1"/>
    </xf>
    <xf numFmtId="0" fontId="39" fillId="2" borderId="7" xfId="0" applyFont="1" applyFill="1" applyBorder="1" applyAlignment="1">
      <alignment vertical="center"/>
    </xf>
    <xf numFmtId="49" fontId="37" fillId="0" borderId="7" xfId="7" applyNumberFormat="1" applyFont="1" applyFill="1" applyBorder="1" applyAlignment="1">
      <alignment vertical="center"/>
    </xf>
    <xf numFmtId="0" fontId="35" fillId="0" borderId="7" xfId="0" applyFont="1" applyBorder="1" applyAlignment="1">
      <alignment vertical="center"/>
    </xf>
    <xf numFmtId="3" fontId="12" fillId="0" borderId="1" xfId="6" quotePrefix="1" applyNumberFormat="1" applyFont="1" applyFill="1" applyBorder="1" applyAlignment="1">
      <alignment horizontal="center" vertical="center" wrapText="1"/>
    </xf>
    <xf numFmtId="0" fontId="27" fillId="0" borderId="0" xfId="0" applyFont="1" applyAlignment="1"/>
    <xf numFmtId="0" fontId="42" fillId="0" borderId="0" xfId="0" applyFont="1"/>
    <xf numFmtId="0" fontId="11" fillId="6" borderId="26" xfId="0" applyFont="1" applyFill="1" applyBorder="1" applyAlignment="1">
      <alignment horizontal="left" vertical="center" wrapText="1"/>
    </xf>
    <xf numFmtId="0" fontId="30" fillId="6" borderId="27" xfId="0" applyFont="1" applyFill="1" applyBorder="1" applyAlignment="1">
      <alignment horizontal="center" vertical="center" wrapText="1"/>
    </xf>
    <xf numFmtId="164" fontId="30" fillId="6" borderId="27" xfId="4" applyNumberFormat="1" applyFont="1" applyFill="1" applyBorder="1" applyAlignment="1">
      <alignment horizontal="center" vertical="center" wrapText="1"/>
    </xf>
    <xf numFmtId="43" fontId="30" fillId="6" borderId="27" xfId="4" applyNumberFormat="1" applyFont="1" applyFill="1" applyBorder="1" applyAlignment="1">
      <alignment horizontal="center" vertical="center" wrapText="1"/>
    </xf>
    <xf numFmtId="0" fontId="30" fillId="3" borderId="29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 vertical="center" wrapText="1"/>
    </xf>
    <xf numFmtId="164" fontId="30" fillId="3" borderId="10" xfId="4" applyNumberFormat="1" applyFont="1" applyFill="1" applyBorder="1" applyAlignment="1">
      <alignment horizontal="left" vertical="center" wrapText="1"/>
    </xf>
    <xf numFmtId="164" fontId="30" fillId="3" borderId="10" xfId="4" applyNumberFormat="1" applyFont="1" applyFill="1" applyBorder="1" applyAlignment="1">
      <alignment horizontal="right" vertical="center" wrapText="1"/>
    </xf>
    <xf numFmtId="43" fontId="30" fillId="3" borderId="10" xfId="4" applyFont="1" applyFill="1" applyBorder="1" applyAlignment="1">
      <alignment horizontal="right" vertical="center" wrapText="1"/>
    </xf>
    <xf numFmtId="164" fontId="30" fillId="3" borderId="30" xfId="4" applyNumberFormat="1" applyFont="1" applyFill="1" applyBorder="1" applyAlignment="1">
      <alignment horizontal="right" vertical="center" wrapText="1"/>
    </xf>
    <xf numFmtId="164" fontId="30" fillId="3" borderId="10" xfId="0" applyNumberFormat="1" applyFont="1" applyFill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left" vertical="center" wrapText="1"/>
    </xf>
    <xf numFmtId="43" fontId="11" fillId="0" borderId="10" xfId="4" applyFont="1" applyBorder="1" applyAlignment="1">
      <alignment horizontal="left" vertical="center" wrapText="1"/>
    </xf>
    <xf numFmtId="0" fontId="31" fillId="0" borderId="29" xfId="0" quotePrefix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164" fontId="31" fillId="0" borderId="10" xfId="4" applyNumberFormat="1" applyFont="1" applyFill="1" applyBorder="1" applyAlignment="1">
      <alignment horizontal="left" vertical="center" wrapText="1"/>
    </xf>
    <xf numFmtId="164" fontId="31" fillId="0" borderId="10" xfId="4" applyNumberFormat="1" applyFont="1" applyFill="1" applyBorder="1" applyAlignment="1">
      <alignment horizontal="right" vertical="center" wrapText="1"/>
    </xf>
    <xf numFmtId="43" fontId="31" fillId="3" borderId="10" xfId="4" applyFont="1" applyFill="1" applyBorder="1" applyAlignment="1">
      <alignment horizontal="right" vertical="center" wrapText="1"/>
    </xf>
    <xf numFmtId="164" fontId="31" fillId="3" borderId="30" xfId="4" applyNumberFormat="1" applyFont="1" applyFill="1" applyBorder="1" applyAlignment="1">
      <alignment horizontal="right" vertical="center" wrapText="1"/>
    </xf>
    <xf numFmtId="43" fontId="11" fillId="3" borderId="10" xfId="4" applyFont="1" applyFill="1" applyBorder="1" applyAlignment="1">
      <alignment horizontal="right" vertical="center" wrapText="1"/>
    </xf>
    <xf numFmtId="0" fontId="31" fillId="0" borderId="10" xfId="0" quotePrefix="1" applyFont="1" applyBorder="1" applyAlignment="1">
      <alignment horizontal="left" vertical="center" wrapText="1"/>
    </xf>
    <xf numFmtId="0" fontId="30" fillId="2" borderId="2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164" fontId="30" fillId="2" borderId="10" xfId="4" applyNumberFormat="1" applyFont="1" applyFill="1" applyBorder="1" applyAlignment="1">
      <alignment horizontal="left" vertical="center" wrapText="1"/>
    </xf>
    <xf numFmtId="43" fontId="30" fillId="2" borderId="10" xfId="4" applyFont="1" applyFill="1" applyBorder="1" applyAlignment="1">
      <alignment horizontal="right" vertical="center" wrapText="1"/>
    </xf>
    <xf numFmtId="164" fontId="11" fillId="0" borderId="10" xfId="4" applyNumberFormat="1" applyFont="1" applyFill="1" applyBorder="1" applyAlignment="1">
      <alignment horizontal="left" vertical="center" wrapText="1"/>
    </xf>
    <xf numFmtId="164" fontId="11" fillId="0" borderId="10" xfId="4" applyNumberFormat="1" applyFont="1" applyFill="1" applyBorder="1" applyAlignment="1">
      <alignment horizontal="right" vertical="center" wrapText="1"/>
    </xf>
    <xf numFmtId="164" fontId="11" fillId="3" borderId="30" xfId="4" applyNumberFormat="1" applyFont="1" applyFill="1" applyBorder="1" applyAlignment="1">
      <alignment horizontal="right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164" fontId="11" fillId="0" borderId="33" xfId="4" applyNumberFormat="1" applyFont="1" applyFill="1" applyBorder="1" applyAlignment="1">
      <alignment horizontal="left" vertical="center" wrapText="1"/>
    </xf>
    <xf numFmtId="43" fontId="11" fillId="3" borderId="33" xfId="4" applyFont="1" applyFill="1" applyBorder="1" applyAlignment="1">
      <alignment horizontal="right" vertical="center" wrapText="1"/>
    </xf>
    <xf numFmtId="164" fontId="11" fillId="3" borderId="34" xfId="4" applyNumberFormat="1" applyFont="1" applyFill="1" applyBorder="1" applyAlignment="1">
      <alignment horizontal="right" vertical="center" wrapText="1"/>
    </xf>
    <xf numFmtId="1" fontId="43" fillId="0" borderId="1" xfId="2" applyNumberFormat="1" applyFont="1" applyFill="1" applyBorder="1" applyAlignment="1">
      <alignment vertical="center" wrapText="1"/>
    </xf>
    <xf numFmtId="0" fontId="44" fillId="0" borderId="7" xfId="0" applyFont="1" applyBorder="1" applyAlignment="1">
      <alignment horizontal="center" vertical="center"/>
    </xf>
    <xf numFmtId="1" fontId="44" fillId="0" borderId="1" xfId="6" applyNumberFormat="1" applyFont="1" applyFill="1" applyBorder="1" applyAlignment="1">
      <alignment vertical="center" wrapText="1"/>
    </xf>
    <xf numFmtId="1" fontId="45" fillId="0" borderId="7" xfId="6" applyNumberFormat="1" applyFont="1" applyFill="1" applyBorder="1" applyAlignment="1">
      <alignment vertical="center" wrapText="1"/>
    </xf>
    <xf numFmtId="0" fontId="45" fillId="0" borderId="7" xfId="0" applyFont="1" applyBorder="1" applyAlignment="1">
      <alignment vertical="center"/>
    </xf>
    <xf numFmtId="164" fontId="44" fillId="0" borderId="7" xfId="1" applyNumberFormat="1" applyFont="1" applyBorder="1" applyAlignment="1">
      <alignment horizontal="center" vertical="center"/>
    </xf>
    <xf numFmtId="164" fontId="46" fillId="0" borderId="1" xfId="1" applyNumberFormat="1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1" fontId="46" fillId="0" borderId="1" xfId="11" applyNumberFormat="1" applyFont="1" applyFill="1" applyBorder="1" applyAlignment="1">
      <alignment horizontal="center" vertical="center" wrapText="1"/>
    </xf>
    <xf numFmtId="49" fontId="46" fillId="0" borderId="1" xfId="6" applyNumberFormat="1" applyFont="1" applyFill="1" applyBorder="1" applyAlignment="1">
      <alignment horizontal="left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164" fontId="46" fillId="0" borderId="1" xfId="1" applyNumberFormat="1" applyFont="1" applyFill="1" applyBorder="1" applyAlignment="1">
      <alignment horizontal="right" vertical="center" wrapText="1"/>
    </xf>
    <xf numFmtId="164" fontId="46" fillId="0" borderId="7" xfId="1" applyNumberFormat="1" applyFont="1" applyBorder="1" applyAlignment="1">
      <alignment horizontal="center" vertical="center"/>
    </xf>
    <xf numFmtId="49" fontId="46" fillId="0" borderId="1" xfId="2" applyNumberFormat="1" applyFont="1" applyFill="1" applyBorder="1" applyAlignment="1">
      <alignment horizontal="left" vertical="center" wrapText="1"/>
    </xf>
    <xf numFmtId="164" fontId="46" fillId="0" borderId="1" xfId="1" applyNumberFormat="1" applyFont="1" applyFill="1" applyBorder="1" applyAlignment="1">
      <alignment vertical="center"/>
    </xf>
    <xf numFmtId="1" fontId="43" fillId="0" borderId="1" xfId="11" applyNumberFormat="1" applyFont="1" applyFill="1" applyBorder="1" applyAlignment="1">
      <alignment horizontal="center" vertical="center" wrapText="1"/>
    </xf>
    <xf numFmtId="1" fontId="47" fillId="0" borderId="1" xfId="2" applyNumberFormat="1" applyFont="1" applyFill="1" applyBorder="1" applyAlignment="1">
      <alignment horizontal="center" vertical="center" wrapText="1"/>
    </xf>
    <xf numFmtId="164" fontId="43" fillId="0" borderId="1" xfId="1" applyNumberFormat="1" applyFont="1" applyFill="1" applyBorder="1" applyAlignment="1">
      <alignment vertical="center"/>
    </xf>
    <xf numFmtId="0" fontId="44" fillId="0" borderId="1" xfId="0" applyFont="1" applyFill="1" applyBorder="1" applyAlignment="1">
      <alignment vertical="center" wrapText="1"/>
    </xf>
    <xf numFmtId="0" fontId="45" fillId="0" borderId="7" xfId="0" applyFont="1" applyFill="1" applyBorder="1" applyAlignment="1">
      <alignment vertical="center" wrapText="1"/>
    </xf>
    <xf numFmtId="0" fontId="38" fillId="0" borderId="7" xfId="0" applyFont="1" applyBorder="1" applyAlignment="1">
      <alignment vertical="center"/>
    </xf>
    <xf numFmtId="0" fontId="46" fillId="0" borderId="0" xfId="0" applyFont="1" applyAlignment="1">
      <alignment vertical="center"/>
    </xf>
    <xf numFmtId="1" fontId="46" fillId="0" borderId="1" xfId="2" quotePrefix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38" fillId="0" borderId="1" xfId="6" applyNumberFormat="1" applyFont="1" applyFill="1" applyBorder="1" applyAlignment="1">
      <alignment horizontal="center" vertical="center" wrapText="1"/>
    </xf>
    <xf numFmtId="164" fontId="46" fillId="0" borderId="1" xfId="1" quotePrefix="1" applyNumberFormat="1" applyFont="1" applyFill="1" applyBorder="1" applyAlignment="1">
      <alignment horizontal="right" vertical="center" wrapText="1"/>
    </xf>
    <xf numFmtId="0" fontId="46" fillId="0" borderId="7" xfId="0" applyFont="1" applyBorder="1" applyAlignment="1">
      <alignment horizontal="center" vertical="center"/>
    </xf>
    <xf numFmtId="0" fontId="46" fillId="0" borderId="1" xfId="0" applyFont="1" applyFill="1" applyBorder="1" applyAlignment="1">
      <alignment vertical="center"/>
    </xf>
    <xf numFmtId="49" fontId="38" fillId="0" borderId="1" xfId="5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39" fillId="0" borderId="4" xfId="0" applyFont="1" applyBorder="1"/>
    <xf numFmtId="0" fontId="3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 wrapText="1"/>
    </xf>
    <xf numFmtId="0" fontId="39" fillId="0" borderId="0" xfId="0" applyFont="1" applyBorder="1" applyAlignment="1">
      <alignment vertical="center"/>
    </xf>
    <xf numFmtId="164" fontId="2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46" fillId="0" borderId="1" xfId="0" applyFont="1" applyFill="1" applyBorder="1" applyAlignment="1">
      <alignment vertical="center" wrapText="1"/>
    </xf>
    <xf numFmtId="164" fontId="38" fillId="0" borderId="1" xfId="4" quotePrefix="1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Fill="1" applyBorder="1" applyAlignment="1">
      <alignment vertical="center" wrapText="1"/>
    </xf>
    <xf numFmtId="0" fontId="38" fillId="0" borderId="1" xfId="0" applyFont="1" applyBorder="1" applyAlignment="1">
      <alignment vertical="center"/>
    </xf>
    <xf numFmtId="164" fontId="44" fillId="0" borderId="1" xfId="1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3" borderId="1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30" fillId="3" borderId="19" xfId="0" applyFont="1" applyFill="1" applyBorder="1" applyAlignment="1">
      <alignment horizontal="center" vertical="center" wrapText="1"/>
    </xf>
    <xf numFmtId="0" fontId="30" fillId="3" borderId="24" xfId="0" applyFont="1" applyFill="1" applyBorder="1" applyAlignment="1">
      <alignment horizontal="center" vertical="center" wrapText="1"/>
    </xf>
    <xf numFmtId="3" fontId="30" fillId="3" borderId="18" xfId="0" applyNumberFormat="1" applyFont="1" applyFill="1" applyBorder="1" applyAlignment="1">
      <alignment horizontal="center" vertical="center" wrapText="1"/>
    </xf>
    <xf numFmtId="3" fontId="30" fillId="3" borderId="23" xfId="0" applyNumberFormat="1" applyFont="1" applyFill="1" applyBorder="1" applyAlignment="1">
      <alignment horizontal="center" vertical="center" wrapText="1"/>
    </xf>
    <xf numFmtId="3" fontId="30" fillId="3" borderId="19" xfId="0" applyNumberFormat="1" applyFont="1" applyFill="1" applyBorder="1" applyAlignment="1">
      <alignment horizontal="center" vertical="center" wrapText="1"/>
    </xf>
    <xf numFmtId="3" fontId="30" fillId="3" borderId="24" xfId="0" applyNumberFormat="1" applyFont="1" applyFill="1" applyBorder="1" applyAlignment="1">
      <alignment horizontal="center" vertical="center" wrapText="1"/>
    </xf>
    <xf numFmtId="0" fontId="30" fillId="3" borderId="20" xfId="0" applyFont="1" applyFill="1" applyBorder="1" applyAlignment="1">
      <alignment horizontal="center" vertical="center" wrapText="1"/>
    </xf>
    <xf numFmtId="0" fontId="30" fillId="3" borderId="25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1" fontId="28" fillId="3" borderId="0" xfId="0" applyNumberFormat="1" applyFont="1" applyFill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 wrapText="1"/>
    </xf>
    <xf numFmtId="0" fontId="30" fillId="3" borderId="21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</cellXfs>
  <cellStyles count="12">
    <cellStyle name="?_x005f_x001d_??%U©÷u&amp;H©÷9_x005f_x0008_? s_x005f_x000a__x005f_x0007__x005f_x0001__x005f_x0001_?_x005f_x0002_??????" xfId="10"/>
    <cellStyle name="Comma" xfId="1" builtinId="3"/>
    <cellStyle name="Comma 10 2" xfId="4"/>
    <cellStyle name="Comma 10 5 2" xfId="3"/>
    <cellStyle name="Comma 2_bao cao cua UBND tinh quy II - 2011" xfId="9"/>
    <cellStyle name="Normal" xfId="0" builtinId="0"/>
    <cellStyle name="Normal - Style1 2" xfId="7"/>
    <cellStyle name="Normal 13 3" xfId="11"/>
    <cellStyle name="Normal 2 2 6" xfId="8"/>
    <cellStyle name="Normal_Bieu mau (CV )" xfId="2"/>
    <cellStyle name="Normal_Bieu mau (CV ) 2 2" xfId="6"/>
    <cellStyle name="Normal_Sheet1 2" xfId="5"/>
  </cellStyles>
  <dxfs count="1">
    <dxf>
      <font>
        <condense val="0"/>
        <extend val="0"/>
        <color indexed="12"/>
      </font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90" zoomScaleNormal="90" workbookViewId="0">
      <selection activeCell="A3" sqref="A3:S3"/>
    </sheetView>
  </sheetViews>
  <sheetFormatPr defaultColWidth="9.140625" defaultRowHeight="12.75"/>
  <cols>
    <col min="1" max="1" width="4.42578125" style="9" customWidth="1"/>
    <col min="2" max="2" width="20.140625" style="8" customWidth="1"/>
    <col min="3" max="3" width="11.85546875" style="8" customWidth="1"/>
    <col min="4" max="5" width="7.42578125" style="8" customWidth="1"/>
    <col min="6" max="6" width="8.7109375" style="8" customWidth="1"/>
    <col min="7" max="8" width="8.5703125" style="8" customWidth="1"/>
    <col min="9" max="17" width="8.28515625" style="8" customWidth="1"/>
    <col min="18" max="19" width="7.42578125" style="8" customWidth="1"/>
    <col min="20" max="16384" width="9.140625" style="8"/>
  </cols>
  <sheetData>
    <row r="1" spans="1:19" ht="31.5" customHeight="1">
      <c r="Q1" s="354" t="s">
        <v>35</v>
      </c>
      <c r="R1" s="354"/>
      <c r="S1" s="354"/>
    </row>
    <row r="2" spans="1:19" ht="24" customHeight="1">
      <c r="A2" s="358" t="s">
        <v>45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</row>
    <row r="3" spans="1:19" ht="24" customHeight="1">
      <c r="A3" s="357" t="str">
        <f>'Bieu bc dinh ky'!A3:P3</f>
        <v>(Kèm theo Báo cáo số:             /UBND-TH ngày       /05/2024 của UBND huyện Mường Tè)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</row>
    <row r="4" spans="1:19" ht="24" customHeight="1">
      <c r="S4" s="10" t="s">
        <v>30</v>
      </c>
    </row>
    <row r="5" spans="1:19" s="11" customFormat="1" ht="35.25" customHeight="1">
      <c r="A5" s="356" t="s">
        <v>0</v>
      </c>
      <c r="B5" s="355" t="s">
        <v>1</v>
      </c>
      <c r="C5" s="356" t="s">
        <v>2</v>
      </c>
      <c r="D5" s="356"/>
      <c r="E5" s="355" t="s">
        <v>44</v>
      </c>
      <c r="F5" s="356" t="s">
        <v>37</v>
      </c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5" t="s">
        <v>18</v>
      </c>
    </row>
    <row r="6" spans="1:19" s="11" customFormat="1" ht="81" customHeight="1">
      <c r="A6" s="356"/>
      <c r="B6" s="355"/>
      <c r="C6" s="12" t="s">
        <v>3</v>
      </c>
      <c r="D6" s="12" t="s">
        <v>4</v>
      </c>
      <c r="E6" s="355"/>
      <c r="F6" s="12" t="s">
        <v>47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12" t="s">
        <v>14</v>
      </c>
      <c r="O6" s="12" t="s">
        <v>15</v>
      </c>
      <c r="P6" s="12" t="s">
        <v>16</v>
      </c>
      <c r="Q6" s="12" t="s">
        <v>17</v>
      </c>
      <c r="R6" s="12" t="s">
        <v>38</v>
      </c>
      <c r="S6" s="355"/>
    </row>
    <row r="7" spans="1:19" s="11" customFormat="1" ht="24" customHeight="1">
      <c r="A7" s="13"/>
      <c r="B7" s="13" t="s">
        <v>19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s="17" customFormat="1" ht="24" customHeight="1">
      <c r="A8" s="15" t="s">
        <v>20</v>
      </c>
      <c r="B8" s="16" t="s">
        <v>21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s="19" customFormat="1" ht="24" customHeight="1">
      <c r="A9" s="15" t="s">
        <v>22</v>
      </c>
      <c r="B9" s="18" t="s">
        <v>23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s="22" customFormat="1" ht="24" customHeight="1">
      <c r="A10" s="20">
        <v>1</v>
      </c>
      <c r="B10" s="21" t="s">
        <v>24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s="22" customFormat="1" ht="24" customHeight="1">
      <c r="A11" s="20">
        <v>2</v>
      </c>
      <c r="B11" s="21" t="s">
        <v>24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s="19" customFormat="1" ht="24" customHeight="1">
      <c r="A12" s="15" t="s">
        <v>25</v>
      </c>
      <c r="B12" s="18" t="s">
        <v>23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s="22" customFormat="1" ht="24" customHeight="1">
      <c r="A13" s="20">
        <v>1</v>
      </c>
      <c r="B13" s="21" t="s">
        <v>24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s="22" customFormat="1" ht="24" customHeight="1">
      <c r="A14" s="20">
        <v>2</v>
      </c>
      <c r="B14" s="21" t="s">
        <v>24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s="19" customFormat="1" ht="24" customHeight="1">
      <c r="A15" s="15" t="s">
        <v>26</v>
      </c>
      <c r="B15" s="18" t="s">
        <v>23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7" customFormat="1" ht="24" customHeight="1">
      <c r="A16" s="15" t="s">
        <v>27</v>
      </c>
      <c r="B16" s="16" t="s">
        <v>28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s="22" customFormat="1" ht="24" customHeight="1">
      <c r="A17" s="20"/>
      <c r="B17" s="21" t="s">
        <v>29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ht="24" customHeight="1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ht="24" customHeight="1"/>
    <row r="20" spans="1:19" ht="24" customHeight="1"/>
    <row r="21" spans="1:19" ht="24" customHeight="1"/>
    <row r="22" spans="1:19" ht="24" customHeight="1"/>
    <row r="23" spans="1:19" ht="24" customHeight="1"/>
    <row r="24" spans="1:19" ht="24" customHeight="1"/>
  </sheetData>
  <mergeCells count="9">
    <mergeCell ref="Q1:S1"/>
    <mergeCell ref="S5:S6"/>
    <mergeCell ref="F5:R5"/>
    <mergeCell ref="A3:S3"/>
    <mergeCell ref="A2:S2"/>
    <mergeCell ref="A5:A6"/>
    <mergeCell ref="B5:B6"/>
    <mergeCell ref="C5:D5"/>
    <mergeCell ref="E5:E6"/>
  </mergeCells>
  <printOptions horizontalCentered="1"/>
  <pageMargins left="0.28999999999999998" right="0.11811023622047245" top="0.51181102362204722" bottom="0.31496062992125984" header="0" footer="0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9"/>
  <sheetViews>
    <sheetView tabSelected="1" zoomScaleNormal="100" workbookViewId="0">
      <pane ySplit="6" topLeftCell="A16" activePane="bottomLeft" state="frozen"/>
      <selection pane="bottomLeft" activeCell="C19" sqref="C19"/>
    </sheetView>
  </sheetViews>
  <sheetFormatPr defaultRowHeight="15"/>
  <cols>
    <col min="1" max="1" width="3.85546875" bestFit="1" customWidth="1"/>
    <col min="2" max="2" width="47.140625" customWidth="1"/>
    <col min="3" max="3" width="13.5703125" customWidth="1"/>
    <col min="4" max="4" width="13.85546875" customWidth="1"/>
    <col min="5" max="5" width="10" customWidth="1"/>
    <col min="6" max="6" width="15.5703125" customWidth="1"/>
  </cols>
  <sheetData>
    <row r="1" spans="1:8" s="272" customFormat="1" ht="15.75">
      <c r="A1" s="189"/>
      <c r="B1" s="189"/>
      <c r="C1" s="189"/>
      <c r="D1" s="189"/>
      <c r="E1" s="189"/>
      <c r="F1" s="360" t="s">
        <v>35</v>
      </c>
      <c r="G1" s="360"/>
      <c r="H1" s="271"/>
    </row>
    <row r="2" spans="1:8" s="272" customFormat="1" ht="15.75">
      <c r="A2" s="369" t="s">
        <v>427</v>
      </c>
      <c r="B2" s="369"/>
      <c r="C2" s="369"/>
      <c r="D2" s="369"/>
      <c r="E2" s="369"/>
      <c r="F2" s="369"/>
      <c r="G2" s="369"/>
    </row>
    <row r="3" spans="1:8" s="272" customFormat="1" ht="15.75">
      <c r="A3" s="370" t="str">
        <f>'Bieu bc dinh ky'!A3:P3</f>
        <v>(Kèm theo Báo cáo số:             /UBND-TH ngày       /05/2024 của UBND huyện Mường Tè)</v>
      </c>
      <c r="B3" s="371"/>
      <c r="C3" s="371"/>
      <c r="D3" s="371"/>
      <c r="E3" s="371"/>
      <c r="F3" s="371"/>
      <c r="G3" s="371"/>
    </row>
    <row r="4" spans="1:8" s="272" customFormat="1" ht="21" customHeight="1" thickBot="1">
      <c r="A4" s="180"/>
      <c r="B4" s="180"/>
      <c r="C4" s="180"/>
      <c r="D4" s="181"/>
      <c r="E4" s="181"/>
      <c r="F4" s="359" t="s">
        <v>30</v>
      </c>
      <c r="G4" s="359"/>
    </row>
    <row r="5" spans="1:8" ht="58.5" customHeight="1">
      <c r="A5" s="372" t="s">
        <v>0</v>
      </c>
      <c r="B5" s="374" t="s">
        <v>430</v>
      </c>
      <c r="C5" s="361" t="s">
        <v>428</v>
      </c>
      <c r="D5" s="363" t="s">
        <v>432</v>
      </c>
      <c r="E5" s="365" t="s">
        <v>342</v>
      </c>
      <c r="F5" s="365" t="s">
        <v>429</v>
      </c>
      <c r="G5" s="367" t="s">
        <v>18</v>
      </c>
    </row>
    <row r="6" spans="1:8" ht="58.5" customHeight="1">
      <c r="A6" s="373"/>
      <c r="B6" s="375"/>
      <c r="C6" s="362"/>
      <c r="D6" s="364"/>
      <c r="E6" s="366"/>
      <c r="F6" s="366"/>
      <c r="G6" s="368"/>
    </row>
    <row r="7" spans="1:8" ht="28.9" customHeight="1">
      <c r="A7" s="273"/>
      <c r="B7" s="274" t="s">
        <v>19</v>
      </c>
      <c r="C7" s="275">
        <f>C8+C9+C16</f>
        <v>266717</v>
      </c>
      <c r="D7" s="275">
        <f>D8+D9+D16</f>
        <v>87482.392321000007</v>
      </c>
      <c r="E7" s="276">
        <f>D7/C7*100</f>
        <v>32.799706175834316</v>
      </c>
      <c r="F7" s="275">
        <f>F8+F9+F16</f>
        <v>266717</v>
      </c>
      <c r="G7" s="182"/>
    </row>
    <row r="8" spans="1:8" ht="28.9" customHeight="1">
      <c r="A8" s="277" t="s">
        <v>22</v>
      </c>
      <c r="B8" s="278" t="s">
        <v>418</v>
      </c>
      <c r="C8" s="279">
        <f>'Bieu bc dinh ky'!G11</f>
        <v>57715</v>
      </c>
      <c r="D8" s="280">
        <f>'Bieu bc dinh ky'!J11</f>
        <v>6748</v>
      </c>
      <c r="E8" s="281">
        <f>D8/C8*100</f>
        <v>11.691934505761067</v>
      </c>
      <c r="F8" s="282">
        <f>'Bieu bc dinh ky'!G11</f>
        <v>57715</v>
      </c>
      <c r="G8" s="183"/>
    </row>
    <row r="9" spans="1:8" ht="28.9" customHeight="1">
      <c r="A9" s="277" t="s">
        <v>25</v>
      </c>
      <c r="B9" s="278" t="s">
        <v>419</v>
      </c>
      <c r="C9" s="283">
        <f t="shared" ref="C9:D9" si="0">C10+C12</f>
        <v>60285</v>
      </c>
      <c r="D9" s="283">
        <f t="shared" si="0"/>
        <v>36851.781000000003</v>
      </c>
      <c r="E9" s="281">
        <f>D9/C9*100</f>
        <v>61.129270962926107</v>
      </c>
      <c r="F9" s="283">
        <f>F10+F12</f>
        <v>60285</v>
      </c>
      <c r="G9" s="184"/>
    </row>
    <row r="10" spans="1:8" ht="28.9" customHeight="1">
      <c r="A10" s="284">
        <v>1</v>
      </c>
      <c r="B10" s="285" t="s">
        <v>420</v>
      </c>
      <c r="C10" s="286">
        <f t="shared" ref="C10:F10" si="1">SUM(C11:C11)</f>
        <v>17572</v>
      </c>
      <c r="D10" s="286">
        <f t="shared" si="1"/>
        <v>13615</v>
      </c>
      <c r="E10" s="287">
        <f t="shared" si="1"/>
        <v>77.481220122922835</v>
      </c>
      <c r="F10" s="286">
        <f t="shared" si="1"/>
        <v>17572</v>
      </c>
      <c r="G10" s="183"/>
    </row>
    <row r="11" spans="1:8" ht="28.9" customHeight="1">
      <c r="A11" s="288" t="s">
        <v>421</v>
      </c>
      <c r="B11" s="289" t="s">
        <v>422</v>
      </c>
      <c r="C11" s="290">
        <f>'Bieu bc dinh ky'!G16</f>
        <v>17572</v>
      </c>
      <c r="D11" s="291">
        <f>'Bieu bc dinh ky'!K16</f>
        <v>13615</v>
      </c>
      <c r="E11" s="292">
        <f t="shared" ref="E11:E19" si="2">D11/C11*100</f>
        <v>77.481220122922835</v>
      </c>
      <c r="F11" s="293">
        <f>'Bieu bc dinh ky'!G16</f>
        <v>17572</v>
      </c>
      <c r="G11" s="185"/>
    </row>
    <row r="12" spans="1:8" ht="28.9" customHeight="1">
      <c r="A12" s="284">
        <v>2</v>
      </c>
      <c r="B12" s="285" t="s">
        <v>423</v>
      </c>
      <c r="C12" s="286">
        <f>SUM(C13:C15)</f>
        <v>42713</v>
      </c>
      <c r="D12" s="286">
        <f>SUM(D13:D15)</f>
        <v>23236.780999999999</v>
      </c>
      <c r="E12" s="294">
        <f t="shared" si="2"/>
        <v>54.402128157703743</v>
      </c>
      <c r="F12" s="286">
        <f>SUM(F13:F15)</f>
        <v>42713</v>
      </c>
      <c r="G12" s="184"/>
    </row>
    <row r="13" spans="1:8" ht="28.9" customHeight="1">
      <c r="A13" s="288" t="s">
        <v>421</v>
      </c>
      <c r="B13" s="295" t="s">
        <v>77</v>
      </c>
      <c r="C13" s="290">
        <f>'Bieu bc dinh ky'!G29</f>
        <v>29170</v>
      </c>
      <c r="D13" s="291">
        <f>'Bieu bc dinh ky'!J29</f>
        <v>18898.337</v>
      </c>
      <c r="E13" s="292">
        <f t="shared" si="2"/>
        <v>64.786894069249229</v>
      </c>
      <c r="F13" s="293">
        <f>'Bieu bc dinh ky'!G29</f>
        <v>29170</v>
      </c>
      <c r="G13" s="185"/>
    </row>
    <row r="14" spans="1:8" ht="28.9" customHeight="1">
      <c r="A14" s="288" t="s">
        <v>421</v>
      </c>
      <c r="B14" s="295" t="s">
        <v>124</v>
      </c>
      <c r="C14" s="290">
        <f>'Bieu bc dinh ky'!G60</f>
        <v>5543</v>
      </c>
      <c r="D14" s="291">
        <f>'Bieu bc dinh ky'!J60</f>
        <v>4338.4439999999995</v>
      </c>
      <c r="E14" s="292">
        <f t="shared" si="2"/>
        <v>78.268879668049777</v>
      </c>
      <c r="F14" s="293">
        <f>'Bieu bc dinh ky'!G60</f>
        <v>5543</v>
      </c>
      <c r="G14" s="185"/>
    </row>
    <row r="15" spans="1:8" ht="28.9" customHeight="1">
      <c r="A15" s="288" t="s">
        <v>421</v>
      </c>
      <c r="B15" s="295" t="s">
        <v>135</v>
      </c>
      <c r="C15" s="290">
        <f>'Bieu bc dinh ky'!G67</f>
        <v>8000</v>
      </c>
      <c r="D15" s="291">
        <f>'Bieu bc dinh ky'!J67</f>
        <v>0</v>
      </c>
      <c r="E15" s="292">
        <f t="shared" si="2"/>
        <v>0</v>
      </c>
      <c r="F15" s="293">
        <f>'Bieu bc dinh ky'!G67</f>
        <v>8000</v>
      </c>
      <c r="G15" s="185"/>
    </row>
    <row r="16" spans="1:8" ht="28.9" customHeight="1">
      <c r="A16" s="296" t="s">
        <v>26</v>
      </c>
      <c r="B16" s="297" t="s">
        <v>424</v>
      </c>
      <c r="C16" s="298">
        <f t="shared" ref="C16:D16" si="3">SUM(C17:C19)</f>
        <v>148717</v>
      </c>
      <c r="D16" s="298">
        <f t="shared" si="3"/>
        <v>43882.611321000004</v>
      </c>
      <c r="E16" s="299">
        <f t="shared" si="2"/>
        <v>29.50746136689148</v>
      </c>
      <c r="F16" s="298">
        <f t="shared" ref="F16" si="4">SUM(F17:F19)</f>
        <v>148717</v>
      </c>
      <c r="G16" s="186"/>
    </row>
    <row r="17" spans="1:7" ht="28.9" customHeight="1">
      <c r="A17" s="284">
        <v>1</v>
      </c>
      <c r="B17" s="285" t="s">
        <v>425</v>
      </c>
      <c r="C17" s="300">
        <f>'Bieu bc dinh ky'!G76</f>
        <v>2487</v>
      </c>
      <c r="D17" s="301">
        <f>'Bieu bc dinh ky'!J76</f>
        <v>1173.4079999999999</v>
      </c>
      <c r="E17" s="294">
        <f t="shared" si="2"/>
        <v>47.181664656212305</v>
      </c>
      <c r="F17" s="302">
        <f>'Bieu bc dinh ky'!G76</f>
        <v>2487</v>
      </c>
      <c r="G17" s="187"/>
    </row>
    <row r="18" spans="1:7" ht="28.9" customHeight="1">
      <c r="A18" s="284">
        <v>2</v>
      </c>
      <c r="B18" s="285" t="s">
        <v>106</v>
      </c>
      <c r="C18" s="300">
        <f>'Bieu bc dinh ky'!G97</f>
        <v>53217</v>
      </c>
      <c r="D18" s="301">
        <f>'Bieu bc dinh ky'!J97</f>
        <v>20080.572</v>
      </c>
      <c r="E18" s="294">
        <f t="shared" si="2"/>
        <v>37.733378431704153</v>
      </c>
      <c r="F18" s="302">
        <f>'Bieu bc dinh ky'!G97</f>
        <v>53217</v>
      </c>
      <c r="G18" s="187"/>
    </row>
    <row r="19" spans="1:7" ht="34.15" customHeight="1" thickBot="1">
      <c r="A19" s="303">
        <v>3</v>
      </c>
      <c r="B19" s="304" t="s">
        <v>426</v>
      </c>
      <c r="C19" s="305">
        <f>'Bieu bc dinh ky'!G122</f>
        <v>93013</v>
      </c>
      <c r="D19" s="305">
        <f>'Bieu bc dinh ky'!J122</f>
        <v>22628.631321000001</v>
      </c>
      <c r="E19" s="306">
        <f t="shared" si="2"/>
        <v>24.328460882887342</v>
      </c>
      <c r="F19" s="307">
        <f>'Bieu bc dinh ky'!G122</f>
        <v>93013</v>
      </c>
      <c r="G19" s="188"/>
    </row>
  </sheetData>
  <mergeCells count="11">
    <mergeCell ref="F4:G4"/>
    <mergeCell ref="F1:G1"/>
    <mergeCell ref="C5:C6"/>
    <mergeCell ref="D5:D6"/>
    <mergeCell ref="E5:E6"/>
    <mergeCell ref="F5:F6"/>
    <mergeCell ref="G5:G6"/>
    <mergeCell ref="A2:G2"/>
    <mergeCell ref="A3:G3"/>
    <mergeCell ref="A5:A6"/>
    <mergeCell ref="B5:B6"/>
  </mergeCells>
  <printOptions horizontalCentered="1"/>
  <pageMargins left="0.59055118110236227" right="0.19685039370078741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G243"/>
  <sheetViews>
    <sheetView zoomScale="90" zoomScaleNormal="90" workbookViewId="0">
      <pane ySplit="8" topLeftCell="A174" activePane="bottomLeft" state="frozen"/>
      <selection pane="bottomLeft" activeCell="C188" sqref="C188"/>
    </sheetView>
  </sheetViews>
  <sheetFormatPr defaultColWidth="9.140625" defaultRowHeight="12.75"/>
  <cols>
    <col min="1" max="1" width="4.140625" style="2" customWidth="1"/>
    <col min="2" max="2" width="44.5703125" style="1" customWidth="1"/>
    <col min="3" max="3" width="8.28515625" style="1" customWidth="1"/>
    <col min="4" max="4" width="6.28515625" style="1" customWidth="1"/>
    <col min="5" max="7" width="10.140625" style="1" customWidth="1"/>
    <col min="8" max="10" width="10.28515625" style="1" customWidth="1"/>
    <col min="11" max="12" width="8.7109375" style="1" customWidth="1"/>
    <col min="13" max="15" width="9.28515625" style="1" customWidth="1"/>
    <col min="16" max="16" width="6.7109375" style="1" customWidth="1"/>
    <col min="17" max="17" width="21.28515625" style="1" hidden="1" customWidth="1"/>
    <col min="18" max="30" width="9.140625" style="1"/>
    <col min="31" max="31" width="16" style="1" bestFit="1" customWidth="1"/>
    <col min="32" max="32" width="9.140625" style="1"/>
    <col min="33" max="33" width="11" style="1" bestFit="1" customWidth="1"/>
    <col min="34" max="16384" width="9.140625" style="1"/>
  </cols>
  <sheetData>
    <row r="1" spans="1:33" s="209" customFormat="1" ht="15.75">
      <c r="A1" s="208"/>
      <c r="N1" s="378" t="s">
        <v>36</v>
      </c>
      <c r="O1" s="378"/>
      <c r="P1" s="378"/>
    </row>
    <row r="2" spans="1:33" s="209" customFormat="1" ht="15.75">
      <c r="A2" s="379" t="s">
        <v>46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1:33" s="209" customFormat="1" ht="15.75">
      <c r="A3" s="380" t="s">
        <v>431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1:33" s="209" customFormat="1" ht="15.75">
      <c r="A4" s="208"/>
      <c r="P4" s="210" t="s">
        <v>30</v>
      </c>
    </row>
    <row r="5" spans="1:33" s="3" customFormat="1" ht="17.45" customHeight="1">
      <c r="A5" s="381" t="s">
        <v>0</v>
      </c>
      <c r="B5" s="376" t="s">
        <v>1</v>
      </c>
      <c r="C5" s="382" t="s">
        <v>365</v>
      </c>
      <c r="D5" s="382" t="s">
        <v>366</v>
      </c>
      <c r="E5" s="381" t="s">
        <v>2</v>
      </c>
      <c r="F5" s="381"/>
      <c r="G5" s="376" t="s">
        <v>44</v>
      </c>
      <c r="H5" s="376" t="s">
        <v>39</v>
      </c>
      <c r="I5" s="376"/>
      <c r="J5" s="376"/>
      <c r="K5" s="376"/>
      <c r="L5" s="376"/>
      <c r="M5" s="376" t="s">
        <v>31</v>
      </c>
      <c r="N5" s="376"/>
      <c r="O5" s="376"/>
      <c r="P5" s="376" t="s">
        <v>18</v>
      </c>
      <c r="Q5" s="377" t="s">
        <v>55</v>
      </c>
    </row>
    <row r="6" spans="1:33" s="3" customFormat="1" ht="30.6" customHeight="1">
      <c r="A6" s="381"/>
      <c r="B6" s="376"/>
      <c r="C6" s="383"/>
      <c r="D6" s="383"/>
      <c r="E6" s="376" t="s">
        <v>3</v>
      </c>
      <c r="F6" s="376" t="s">
        <v>4</v>
      </c>
      <c r="G6" s="376"/>
      <c r="H6" s="376" t="s">
        <v>5</v>
      </c>
      <c r="I6" s="376"/>
      <c r="J6" s="376" t="s">
        <v>433</v>
      </c>
      <c r="K6" s="376"/>
      <c r="L6" s="376"/>
      <c r="M6" s="376" t="s">
        <v>32</v>
      </c>
      <c r="N6" s="376" t="s">
        <v>34</v>
      </c>
      <c r="O6" s="376" t="s">
        <v>33</v>
      </c>
      <c r="P6" s="376"/>
      <c r="Q6" s="377"/>
    </row>
    <row r="7" spans="1:33" s="3" customFormat="1">
      <c r="A7" s="381"/>
      <c r="B7" s="376"/>
      <c r="C7" s="383"/>
      <c r="D7" s="383"/>
      <c r="E7" s="376"/>
      <c r="F7" s="376"/>
      <c r="G7" s="376"/>
      <c r="H7" s="376" t="s">
        <v>6</v>
      </c>
      <c r="I7" s="376" t="s">
        <v>40</v>
      </c>
      <c r="J7" s="376" t="s">
        <v>19</v>
      </c>
      <c r="K7" s="376" t="s">
        <v>41</v>
      </c>
      <c r="L7" s="376"/>
      <c r="M7" s="376"/>
      <c r="N7" s="376"/>
      <c r="O7" s="376"/>
      <c r="P7" s="376"/>
      <c r="Q7" s="377"/>
    </row>
    <row r="8" spans="1:33" s="3" customFormat="1" ht="51" customHeight="1">
      <c r="A8" s="381"/>
      <c r="B8" s="376"/>
      <c r="C8" s="384"/>
      <c r="D8" s="384"/>
      <c r="E8" s="376"/>
      <c r="F8" s="376"/>
      <c r="G8" s="376"/>
      <c r="H8" s="376"/>
      <c r="I8" s="376"/>
      <c r="J8" s="376"/>
      <c r="K8" s="207" t="s">
        <v>42</v>
      </c>
      <c r="L8" s="207" t="s">
        <v>43</v>
      </c>
      <c r="M8" s="376"/>
      <c r="N8" s="376"/>
      <c r="O8" s="376"/>
      <c r="P8" s="376"/>
      <c r="Q8" s="377"/>
      <c r="AE8" s="102"/>
      <c r="AF8" s="4"/>
      <c r="AG8" s="192"/>
    </row>
    <row r="9" spans="1:33" s="3" customFormat="1" ht="21.75" customHeight="1">
      <c r="A9" s="99"/>
      <c r="B9" s="99" t="s">
        <v>19</v>
      </c>
      <c r="C9" s="212"/>
      <c r="D9" s="212"/>
      <c r="E9" s="213"/>
      <c r="F9" s="101">
        <f t="shared" ref="F9:O9" si="0">F10+F27+F75</f>
        <v>1414651.3640000001</v>
      </c>
      <c r="G9" s="101">
        <f t="shared" si="0"/>
        <v>266717</v>
      </c>
      <c r="H9" s="101">
        <f t="shared" si="0"/>
        <v>1018474.4939999999</v>
      </c>
      <c r="I9" s="101">
        <f t="shared" si="0"/>
        <v>50264.3485</v>
      </c>
      <c r="J9" s="101">
        <f t="shared" si="0"/>
        <v>87482.392321000007</v>
      </c>
      <c r="K9" s="101">
        <f t="shared" si="0"/>
        <v>83860.055320999993</v>
      </c>
      <c r="L9" s="101">
        <f t="shared" si="0"/>
        <v>3622.337</v>
      </c>
      <c r="M9" s="101">
        <f t="shared" si="0"/>
        <v>0</v>
      </c>
      <c r="N9" s="101">
        <f t="shared" si="0"/>
        <v>0</v>
      </c>
      <c r="O9" s="101">
        <f t="shared" si="0"/>
        <v>0</v>
      </c>
      <c r="P9" s="100"/>
      <c r="R9" s="3">
        <f>J9/G9*100</f>
        <v>32.799706175834316</v>
      </c>
    </row>
    <row r="10" spans="1:33" s="4" customFormat="1" ht="24" customHeight="1">
      <c r="A10" s="25" t="s">
        <v>20</v>
      </c>
      <c r="B10" s="26" t="s">
        <v>21</v>
      </c>
      <c r="C10" s="214"/>
      <c r="D10" s="214"/>
      <c r="E10" s="215"/>
      <c r="F10" s="46">
        <f>F11+F16</f>
        <v>736450</v>
      </c>
      <c r="G10" s="46">
        <f t="shared" ref="G10:O10" si="1">G11+G16</f>
        <v>75287</v>
      </c>
      <c r="H10" s="46">
        <f t="shared" si="1"/>
        <v>562595.9</v>
      </c>
      <c r="I10" s="46">
        <f t="shared" si="1"/>
        <v>21677</v>
      </c>
      <c r="J10" s="46">
        <f t="shared" si="1"/>
        <v>20363</v>
      </c>
      <c r="K10" s="46">
        <f t="shared" si="1"/>
        <v>20363</v>
      </c>
      <c r="L10" s="46">
        <f t="shared" si="1"/>
        <v>0</v>
      </c>
      <c r="M10" s="46">
        <f t="shared" si="1"/>
        <v>0</v>
      </c>
      <c r="N10" s="46">
        <f t="shared" si="1"/>
        <v>0</v>
      </c>
      <c r="O10" s="46">
        <f t="shared" si="1"/>
        <v>0</v>
      </c>
      <c r="P10" s="25"/>
      <c r="R10" s="3">
        <f>J10/G10*100</f>
        <v>27.047166177427712</v>
      </c>
    </row>
    <row r="11" spans="1:33" s="5" customFormat="1" ht="24" customHeight="1">
      <c r="A11" s="43" t="s">
        <v>22</v>
      </c>
      <c r="B11" s="44" t="s">
        <v>48</v>
      </c>
      <c r="C11" s="216"/>
      <c r="D11" s="216"/>
      <c r="E11" s="216"/>
      <c r="F11" s="45">
        <f>F12+F15</f>
        <v>275000</v>
      </c>
      <c r="G11" s="45">
        <f t="shared" ref="G11:O11" si="2">G12+G15</f>
        <v>57715</v>
      </c>
      <c r="H11" s="45">
        <f t="shared" si="2"/>
        <v>157433</v>
      </c>
      <c r="I11" s="45">
        <f t="shared" si="2"/>
        <v>16554</v>
      </c>
      <c r="J11" s="45">
        <f t="shared" si="2"/>
        <v>6748</v>
      </c>
      <c r="K11" s="45">
        <f t="shared" si="2"/>
        <v>6748</v>
      </c>
      <c r="L11" s="45">
        <f t="shared" si="2"/>
        <v>0</v>
      </c>
      <c r="M11" s="45">
        <f t="shared" si="2"/>
        <v>0</v>
      </c>
      <c r="N11" s="45">
        <f t="shared" si="2"/>
        <v>0</v>
      </c>
      <c r="O11" s="45">
        <f t="shared" si="2"/>
        <v>0</v>
      </c>
      <c r="P11" s="45"/>
      <c r="R11" s="3">
        <f>J11/G11*100</f>
        <v>11.691934505761067</v>
      </c>
    </row>
    <row r="12" spans="1:33" s="32" customFormat="1" ht="24" customHeight="1">
      <c r="A12" s="29" t="s">
        <v>57</v>
      </c>
      <c r="B12" s="30" t="s">
        <v>50</v>
      </c>
      <c r="C12" s="217"/>
      <c r="D12" s="217"/>
      <c r="E12" s="217"/>
      <c r="F12" s="31">
        <f>SUM(F13:F14)</f>
        <v>275000</v>
      </c>
      <c r="G12" s="31">
        <f t="shared" ref="G12:O12" si="3">SUM(G13:G14)</f>
        <v>57715</v>
      </c>
      <c r="H12" s="31">
        <f t="shared" si="3"/>
        <v>157433</v>
      </c>
      <c r="I12" s="31">
        <f t="shared" si="3"/>
        <v>16554</v>
      </c>
      <c r="J12" s="31">
        <f t="shared" si="3"/>
        <v>6748</v>
      </c>
      <c r="K12" s="31">
        <f t="shared" si="3"/>
        <v>6748</v>
      </c>
      <c r="L12" s="31">
        <f t="shared" si="3"/>
        <v>0</v>
      </c>
      <c r="M12" s="31">
        <f t="shared" si="3"/>
        <v>0</v>
      </c>
      <c r="N12" s="31">
        <f t="shared" si="3"/>
        <v>0</v>
      </c>
      <c r="O12" s="31">
        <f t="shared" si="3"/>
        <v>0</v>
      </c>
      <c r="P12" s="31"/>
    </row>
    <row r="13" spans="1:33" s="6" customFormat="1" ht="36">
      <c r="A13" s="7">
        <v>1</v>
      </c>
      <c r="B13" s="60" t="s">
        <v>51</v>
      </c>
      <c r="C13" s="167" t="s">
        <v>367</v>
      </c>
      <c r="D13" s="168" t="s">
        <v>368</v>
      </c>
      <c r="E13" s="35" t="s">
        <v>53</v>
      </c>
      <c r="F13" s="27">
        <v>190000</v>
      </c>
      <c r="G13" s="27">
        <v>45615</v>
      </c>
      <c r="H13" s="27">
        <v>75033</v>
      </c>
      <c r="I13" s="27">
        <v>8154</v>
      </c>
      <c r="J13" s="27">
        <f>K13+L13</f>
        <v>0</v>
      </c>
      <c r="K13" s="27"/>
      <c r="L13" s="27"/>
      <c r="M13" s="27"/>
      <c r="N13" s="27"/>
      <c r="O13" s="27"/>
      <c r="P13" s="27"/>
      <c r="Q13" s="36" t="s">
        <v>56</v>
      </c>
    </row>
    <row r="14" spans="1:33" s="6" customFormat="1" ht="36">
      <c r="A14" s="7">
        <v>2</v>
      </c>
      <c r="B14" s="211" t="s">
        <v>52</v>
      </c>
      <c r="C14" s="167" t="s">
        <v>367</v>
      </c>
      <c r="D14" s="168" t="s">
        <v>369</v>
      </c>
      <c r="E14" s="35" t="s">
        <v>54</v>
      </c>
      <c r="F14" s="27">
        <v>85000</v>
      </c>
      <c r="G14" s="27">
        <v>12100</v>
      </c>
      <c r="H14" s="27">
        <v>82400</v>
      </c>
      <c r="I14" s="27">
        <v>8400</v>
      </c>
      <c r="J14" s="27">
        <f>K14+L14</f>
        <v>6748</v>
      </c>
      <c r="K14" s="193">
        <f>5960+788</f>
        <v>6748</v>
      </c>
      <c r="L14" s="27"/>
      <c r="M14" s="27"/>
      <c r="N14" s="27"/>
      <c r="O14" s="27"/>
      <c r="P14" s="27"/>
      <c r="Q14" s="36" t="s">
        <v>56</v>
      </c>
    </row>
    <row r="15" spans="1:33" s="6" customFormat="1" ht="13.5">
      <c r="A15" s="29" t="s">
        <v>58</v>
      </c>
      <c r="B15" s="30" t="s">
        <v>59</v>
      </c>
      <c r="C15" s="217"/>
      <c r="D15" s="217"/>
      <c r="E15" s="35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37"/>
    </row>
    <row r="16" spans="1:33" s="5" customFormat="1" ht="24" customHeight="1">
      <c r="A16" s="43" t="s">
        <v>25</v>
      </c>
      <c r="B16" s="44" t="s">
        <v>49</v>
      </c>
      <c r="C16" s="216"/>
      <c r="D16" s="216"/>
      <c r="E16" s="216"/>
      <c r="F16" s="45">
        <f>F17+F21+F23+F25</f>
        <v>461450</v>
      </c>
      <c r="G16" s="45">
        <f t="shared" ref="G16:P16" si="4">G17+G21+G23+G25</f>
        <v>17572</v>
      </c>
      <c r="H16" s="45">
        <f t="shared" si="4"/>
        <v>405162.9</v>
      </c>
      <c r="I16" s="45">
        <f t="shared" si="4"/>
        <v>5123</v>
      </c>
      <c r="J16" s="45">
        <f t="shared" si="4"/>
        <v>13615</v>
      </c>
      <c r="K16" s="45">
        <f t="shared" si="4"/>
        <v>13615</v>
      </c>
      <c r="L16" s="45">
        <f t="shared" si="4"/>
        <v>0</v>
      </c>
      <c r="M16" s="45">
        <f t="shared" si="4"/>
        <v>0</v>
      </c>
      <c r="N16" s="45">
        <f t="shared" si="4"/>
        <v>0</v>
      </c>
      <c r="O16" s="45">
        <f t="shared" si="4"/>
        <v>0</v>
      </c>
      <c r="P16" s="45">
        <f t="shared" si="4"/>
        <v>0</v>
      </c>
      <c r="R16" s="3">
        <f>J16/G16*100</f>
        <v>77.481220122922835</v>
      </c>
    </row>
    <row r="17" spans="1:18" s="32" customFormat="1" ht="24" customHeight="1">
      <c r="A17" s="29" t="s">
        <v>57</v>
      </c>
      <c r="B17" s="38" t="s">
        <v>60</v>
      </c>
      <c r="C17" s="218"/>
      <c r="D17" s="218"/>
      <c r="E17" s="217"/>
      <c r="F17" s="31">
        <f>SUM(F18:F20)</f>
        <v>381480</v>
      </c>
      <c r="G17" s="31">
        <f t="shared" ref="G17:P17" si="5">SUM(G18:G20)</f>
        <v>9714</v>
      </c>
      <c r="H17" s="31">
        <f t="shared" si="5"/>
        <v>376944.08600000001</v>
      </c>
      <c r="I17" s="31">
        <f t="shared" si="5"/>
        <v>0</v>
      </c>
      <c r="J17" s="31">
        <f t="shared" si="5"/>
        <v>9714</v>
      </c>
      <c r="K17" s="31">
        <f t="shared" si="5"/>
        <v>9714</v>
      </c>
      <c r="L17" s="31">
        <f t="shared" si="5"/>
        <v>0</v>
      </c>
      <c r="M17" s="31">
        <f t="shared" si="5"/>
        <v>0</v>
      </c>
      <c r="N17" s="31">
        <f t="shared" si="5"/>
        <v>0</v>
      </c>
      <c r="O17" s="31">
        <f t="shared" si="5"/>
        <v>0</v>
      </c>
      <c r="P17" s="31">
        <f t="shared" si="5"/>
        <v>0</v>
      </c>
    </row>
    <row r="18" spans="1:18" s="6" customFormat="1" ht="48">
      <c r="A18" s="7">
        <v>1</v>
      </c>
      <c r="B18" s="211" t="s">
        <v>61</v>
      </c>
      <c r="C18" s="233" t="s">
        <v>370</v>
      </c>
      <c r="D18" s="219"/>
      <c r="E18" s="35" t="s">
        <v>64</v>
      </c>
      <c r="F18" s="27">
        <v>300000</v>
      </c>
      <c r="G18" s="27">
        <v>4143</v>
      </c>
      <c r="H18" s="27">
        <v>298843</v>
      </c>
      <c r="I18" s="27"/>
      <c r="J18" s="27">
        <f t="shared" ref="J18:J26" si="6">K18+L18</f>
        <v>4143</v>
      </c>
      <c r="K18" s="27">
        <v>4143</v>
      </c>
      <c r="L18" s="27"/>
      <c r="M18" s="27"/>
      <c r="N18" s="27"/>
      <c r="O18" s="27"/>
      <c r="P18" s="27"/>
      <c r="Q18" s="36" t="s">
        <v>56</v>
      </c>
    </row>
    <row r="19" spans="1:18" s="6" customFormat="1" ht="48">
      <c r="A19" s="7">
        <v>2</v>
      </c>
      <c r="B19" s="211" t="s">
        <v>62</v>
      </c>
      <c r="C19" s="233" t="s">
        <v>370</v>
      </c>
      <c r="D19" s="219"/>
      <c r="E19" s="35" t="s">
        <v>65</v>
      </c>
      <c r="F19" s="27">
        <v>66500</v>
      </c>
      <c r="G19" s="27">
        <v>5509</v>
      </c>
      <c r="H19" s="27">
        <v>65290.086000000003</v>
      </c>
      <c r="I19" s="27"/>
      <c r="J19" s="27">
        <f t="shared" si="6"/>
        <v>5509</v>
      </c>
      <c r="K19" s="27">
        <v>5509</v>
      </c>
      <c r="L19" s="27"/>
      <c r="M19" s="27"/>
      <c r="N19" s="27"/>
      <c r="O19" s="27"/>
      <c r="P19" s="27"/>
      <c r="Q19" s="36" t="s">
        <v>56</v>
      </c>
    </row>
    <row r="20" spans="1:18" s="6" customFormat="1" ht="48">
      <c r="A20" s="7">
        <v>3</v>
      </c>
      <c r="B20" s="211" t="s">
        <v>63</v>
      </c>
      <c r="C20" s="221" t="s">
        <v>371</v>
      </c>
      <c r="D20" s="219"/>
      <c r="E20" s="35" t="s">
        <v>66</v>
      </c>
      <c r="F20" s="27">
        <v>14980</v>
      </c>
      <c r="G20" s="27">
        <v>62</v>
      </c>
      <c r="H20" s="27">
        <v>12811</v>
      </c>
      <c r="I20" s="27"/>
      <c r="J20" s="27">
        <f t="shared" si="6"/>
        <v>62</v>
      </c>
      <c r="K20" s="27">
        <v>62</v>
      </c>
      <c r="L20" s="27"/>
      <c r="M20" s="27"/>
      <c r="N20" s="27"/>
      <c r="O20" s="27"/>
      <c r="P20" s="27"/>
      <c r="Q20" s="36" t="s">
        <v>56</v>
      </c>
    </row>
    <row r="21" spans="1:18" s="6" customFormat="1" ht="24" customHeight="1">
      <c r="A21" s="29" t="s">
        <v>58</v>
      </c>
      <c r="B21" s="38" t="s">
        <v>50</v>
      </c>
      <c r="C21" s="218"/>
      <c r="D21" s="218"/>
      <c r="E21" s="220"/>
      <c r="F21" s="31">
        <f>SUM(F22)</f>
        <v>14990</v>
      </c>
      <c r="G21" s="31">
        <f t="shared" ref="G21:O21" si="7">SUM(G22)</f>
        <v>2122</v>
      </c>
      <c r="H21" s="31">
        <f t="shared" si="7"/>
        <v>13345.814</v>
      </c>
      <c r="I21" s="31">
        <f t="shared" si="7"/>
        <v>100</v>
      </c>
      <c r="J21" s="31">
        <f t="shared" si="7"/>
        <v>540</v>
      </c>
      <c r="K21" s="31">
        <f t="shared" si="7"/>
        <v>540</v>
      </c>
      <c r="L21" s="31">
        <f t="shared" si="7"/>
        <v>0</v>
      </c>
      <c r="M21" s="31">
        <f t="shared" si="7"/>
        <v>0</v>
      </c>
      <c r="N21" s="31">
        <f t="shared" si="7"/>
        <v>0</v>
      </c>
      <c r="O21" s="31">
        <f t="shared" si="7"/>
        <v>0</v>
      </c>
      <c r="P21" s="27"/>
    </row>
    <row r="22" spans="1:18" s="6" customFormat="1" ht="24" customHeight="1">
      <c r="A22" s="7">
        <v>1</v>
      </c>
      <c r="B22" s="39" t="s">
        <v>67</v>
      </c>
      <c r="C22" s="221" t="s">
        <v>370</v>
      </c>
      <c r="D22" s="221" t="s">
        <v>372</v>
      </c>
      <c r="E22" s="35" t="s">
        <v>68</v>
      </c>
      <c r="F22" s="27">
        <v>14990</v>
      </c>
      <c r="G22" s="27">
        <v>2122</v>
      </c>
      <c r="H22" s="27">
        <v>13345.814</v>
      </c>
      <c r="I22" s="27">
        <v>100</v>
      </c>
      <c r="J22" s="27">
        <f t="shared" si="6"/>
        <v>540</v>
      </c>
      <c r="K22" s="27">
        <v>540</v>
      </c>
      <c r="L22" s="27"/>
      <c r="M22" s="27"/>
      <c r="N22" s="27"/>
      <c r="O22" s="27"/>
      <c r="P22" s="27"/>
      <c r="Q22" s="36" t="s">
        <v>56</v>
      </c>
    </row>
    <row r="23" spans="1:18" s="6" customFormat="1" ht="24" customHeight="1">
      <c r="A23" s="29" t="s">
        <v>70</v>
      </c>
      <c r="B23" s="40" t="s">
        <v>69</v>
      </c>
      <c r="C23" s="222"/>
      <c r="D23" s="222"/>
      <c r="E23" s="220"/>
      <c r="F23" s="31">
        <f>SUM(F24)</f>
        <v>14980</v>
      </c>
      <c r="G23" s="31">
        <f t="shared" ref="G23:O23" si="8">SUM(G24)</f>
        <v>2736</v>
      </c>
      <c r="H23" s="31">
        <f t="shared" si="8"/>
        <v>12773</v>
      </c>
      <c r="I23" s="31">
        <f t="shared" si="8"/>
        <v>2923</v>
      </c>
      <c r="J23" s="31">
        <f t="shared" si="8"/>
        <v>2736</v>
      </c>
      <c r="K23" s="31">
        <f t="shared" si="8"/>
        <v>2736</v>
      </c>
      <c r="L23" s="31">
        <f t="shared" si="8"/>
        <v>0</v>
      </c>
      <c r="M23" s="31">
        <f t="shared" si="8"/>
        <v>0</v>
      </c>
      <c r="N23" s="31">
        <f t="shared" si="8"/>
        <v>0</v>
      </c>
      <c r="O23" s="31">
        <f t="shared" si="8"/>
        <v>0</v>
      </c>
      <c r="P23" s="27"/>
    </row>
    <row r="24" spans="1:18" s="6" customFormat="1" ht="24" customHeight="1">
      <c r="A24" s="7">
        <v>1</v>
      </c>
      <c r="B24" s="39" t="s">
        <v>71</v>
      </c>
      <c r="C24" s="221" t="s">
        <v>370</v>
      </c>
      <c r="D24" s="221" t="s">
        <v>373</v>
      </c>
      <c r="E24" s="35" t="s">
        <v>72</v>
      </c>
      <c r="F24" s="27">
        <v>14980</v>
      </c>
      <c r="G24" s="27">
        <v>2736</v>
      </c>
      <c r="H24" s="27">
        <v>12773</v>
      </c>
      <c r="I24" s="27">
        <v>2923</v>
      </c>
      <c r="J24" s="27">
        <f t="shared" si="6"/>
        <v>2736</v>
      </c>
      <c r="K24" s="27">
        <v>2736</v>
      </c>
      <c r="L24" s="27"/>
      <c r="M24" s="27"/>
      <c r="N24" s="27"/>
      <c r="O24" s="27"/>
      <c r="P24" s="27"/>
      <c r="Q24" s="36" t="s">
        <v>56</v>
      </c>
    </row>
    <row r="25" spans="1:18" s="6" customFormat="1" ht="24" customHeight="1">
      <c r="A25" s="29" t="s">
        <v>76</v>
      </c>
      <c r="B25" s="40" t="s">
        <v>73</v>
      </c>
      <c r="C25" s="222"/>
      <c r="D25" s="222"/>
      <c r="E25" s="220"/>
      <c r="F25" s="31">
        <f>SUM(F26)</f>
        <v>50000</v>
      </c>
      <c r="G25" s="31">
        <f t="shared" ref="G25:O25" si="9">SUM(G26)</f>
        <v>3000</v>
      </c>
      <c r="H25" s="31">
        <f t="shared" si="9"/>
        <v>2100</v>
      </c>
      <c r="I25" s="31">
        <f t="shared" si="9"/>
        <v>2100</v>
      </c>
      <c r="J25" s="31">
        <f t="shared" si="9"/>
        <v>625</v>
      </c>
      <c r="K25" s="31">
        <f t="shared" si="9"/>
        <v>625</v>
      </c>
      <c r="L25" s="31">
        <f t="shared" si="9"/>
        <v>0</v>
      </c>
      <c r="M25" s="31">
        <f t="shared" si="9"/>
        <v>0</v>
      </c>
      <c r="N25" s="31">
        <f t="shared" si="9"/>
        <v>0</v>
      </c>
      <c r="O25" s="31">
        <f t="shared" si="9"/>
        <v>0</v>
      </c>
      <c r="P25" s="27"/>
    </row>
    <row r="26" spans="1:18" s="6" customFormat="1" ht="24" customHeight="1">
      <c r="A26" s="7">
        <v>1</v>
      </c>
      <c r="B26" s="39" t="s">
        <v>74</v>
      </c>
      <c r="C26" s="223"/>
      <c r="D26" s="223"/>
      <c r="E26" s="35" t="s">
        <v>75</v>
      </c>
      <c r="F26" s="27">
        <v>50000</v>
      </c>
      <c r="G26" s="27">
        <v>3000</v>
      </c>
      <c r="H26" s="27">
        <v>2100</v>
      </c>
      <c r="I26" s="27">
        <v>2100</v>
      </c>
      <c r="J26" s="27">
        <f t="shared" si="6"/>
        <v>625</v>
      </c>
      <c r="K26" s="27">
        <v>625</v>
      </c>
      <c r="L26" s="27"/>
      <c r="M26" s="27"/>
      <c r="N26" s="27"/>
      <c r="O26" s="27"/>
      <c r="P26" s="27"/>
      <c r="Q26" s="36" t="s">
        <v>56</v>
      </c>
    </row>
    <row r="27" spans="1:18" s="4" customFormat="1" ht="24" customHeight="1">
      <c r="A27" s="25" t="s">
        <v>27</v>
      </c>
      <c r="B27" s="26" t="s">
        <v>28</v>
      </c>
      <c r="C27" s="214"/>
      <c r="D27" s="214"/>
      <c r="E27" s="215"/>
      <c r="F27" s="28">
        <f t="shared" ref="F27:O27" si="10">F28+F67</f>
        <v>214962</v>
      </c>
      <c r="G27" s="28">
        <f t="shared" si="10"/>
        <v>42713</v>
      </c>
      <c r="H27" s="28">
        <f t="shared" si="10"/>
        <v>164251.35700000002</v>
      </c>
      <c r="I27" s="28">
        <f t="shared" si="10"/>
        <v>7707</v>
      </c>
      <c r="J27" s="28">
        <f t="shared" si="10"/>
        <v>23236.780999999999</v>
      </c>
      <c r="K27" s="28">
        <f t="shared" si="10"/>
        <v>22799.483</v>
      </c>
      <c r="L27" s="28">
        <f t="shared" si="10"/>
        <v>437.29799999999994</v>
      </c>
      <c r="M27" s="28">
        <f t="shared" si="10"/>
        <v>0</v>
      </c>
      <c r="N27" s="28">
        <f t="shared" si="10"/>
        <v>0</v>
      </c>
      <c r="O27" s="28">
        <f t="shared" si="10"/>
        <v>0</v>
      </c>
      <c r="P27" s="28"/>
      <c r="R27" s="3">
        <f>J27/G27*100</f>
        <v>54.402128157703743</v>
      </c>
    </row>
    <row r="28" spans="1:18" s="69" customFormat="1" ht="17.25" customHeight="1">
      <c r="A28" s="70" t="s">
        <v>22</v>
      </c>
      <c r="B28" s="71" t="s">
        <v>134</v>
      </c>
      <c r="C28" s="224"/>
      <c r="D28" s="224"/>
      <c r="E28" s="225"/>
      <c r="F28" s="72">
        <f t="shared" ref="F28:O28" si="11">F29+F60</f>
        <v>181462</v>
      </c>
      <c r="G28" s="72">
        <f t="shared" si="11"/>
        <v>34713</v>
      </c>
      <c r="H28" s="72">
        <f t="shared" si="11"/>
        <v>146419.35700000002</v>
      </c>
      <c r="I28" s="72">
        <f t="shared" si="11"/>
        <v>7562</v>
      </c>
      <c r="J28" s="72">
        <f t="shared" si="11"/>
        <v>23236.780999999999</v>
      </c>
      <c r="K28" s="72">
        <f t="shared" si="11"/>
        <v>22799.483</v>
      </c>
      <c r="L28" s="72">
        <f t="shared" si="11"/>
        <v>437.29799999999994</v>
      </c>
      <c r="M28" s="72">
        <f t="shared" si="11"/>
        <v>0</v>
      </c>
      <c r="N28" s="72">
        <f t="shared" si="11"/>
        <v>0</v>
      </c>
      <c r="O28" s="72">
        <f t="shared" si="11"/>
        <v>0</v>
      </c>
      <c r="P28" s="72"/>
    </row>
    <row r="29" spans="1:18" s="6" customFormat="1" ht="24" customHeight="1">
      <c r="A29" s="43">
        <v>1</v>
      </c>
      <c r="B29" s="47" t="s">
        <v>77</v>
      </c>
      <c r="C29" s="226"/>
      <c r="D29" s="226"/>
      <c r="E29" s="227"/>
      <c r="F29" s="45">
        <f t="shared" ref="F29:O29" si="12">F30+F35+F39+F46+F49</f>
        <v>167510</v>
      </c>
      <c r="G29" s="45">
        <f t="shared" si="12"/>
        <v>29170</v>
      </c>
      <c r="H29" s="45">
        <f t="shared" si="12"/>
        <v>133950.35700000002</v>
      </c>
      <c r="I29" s="45">
        <f t="shared" si="12"/>
        <v>6122</v>
      </c>
      <c r="J29" s="45">
        <f t="shared" si="12"/>
        <v>18898.337</v>
      </c>
      <c r="K29" s="45">
        <f t="shared" si="12"/>
        <v>18574.387999999999</v>
      </c>
      <c r="L29" s="45">
        <f t="shared" si="12"/>
        <v>323.94899999999996</v>
      </c>
      <c r="M29" s="45">
        <f t="shared" si="12"/>
        <v>0</v>
      </c>
      <c r="N29" s="45">
        <f t="shared" si="12"/>
        <v>0</v>
      </c>
      <c r="O29" s="45">
        <f t="shared" si="12"/>
        <v>0</v>
      </c>
      <c r="P29" s="48"/>
    </row>
    <row r="30" spans="1:18" s="6" customFormat="1" ht="24" customHeight="1">
      <c r="A30" s="52" t="s">
        <v>57</v>
      </c>
      <c r="B30" s="40" t="s">
        <v>81</v>
      </c>
      <c r="C30" s="228"/>
      <c r="D30" s="228"/>
      <c r="E30" s="229"/>
      <c r="F30" s="31">
        <f>SUM(F31:F34)</f>
        <v>60000</v>
      </c>
      <c r="G30" s="31">
        <f t="shared" ref="G30:O30" si="13">SUM(G31:G34)</f>
        <v>3271</v>
      </c>
      <c r="H30" s="31">
        <f t="shared" si="13"/>
        <v>55628.133000000002</v>
      </c>
      <c r="I30" s="31">
        <f t="shared" si="13"/>
        <v>0</v>
      </c>
      <c r="J30" s="31">
        <f t="shared" si="13"/>
        <v>3220.19</v>
      </c>
      <c r="K30" s="31">
        <f t="shared" si="13"/>
        <v>3220.19</v>
      </c>
      <c r="L30" s="31">
        <f t="shared" si="13"/>
        <v>0</v>
      </c>
      <c r="M30" s="31">
        <f t="shared" si="13"/>
        <v>0</v>
      </c>
      <c r="N30" s="31">
        <f t="shared" si="13"/>
        <v>0</v>
      </c>
      <c r="O30" s="31">
        <f t="shared" si="13"/>
        <v>0</v>
      </c>
      <c r="P30" s="42"/>
    </row>
    <row r="31" spans="1:18" s="6" customFormat="1" ht="24" customHeight="1">
      <c r="A31" s="7">
        <v>1</v>
      </c>
      <c r="B31" s="49" t="s">
        <v>78</v>
      </c>
      <c r="C31" s="230" t="s">
        <v>374</v>
      </c>
      <c r="D31" s="231" t="s">
        <v>376</v>
      </c>
      <c r="E31" s="231" t="s">
        <v>82</v>
      </c>
      <c r="F31" s="42">
        <v>32000</v>
      </c>
      <c r="G31" s="42">
        <v>2380</v>
      </c>
      <c r="H31" s="42">
        <v>31186.464</v>
      </c>
      <c r="I31" s="42"/>
      <c r="J31" s="27">
        <f t="shared" ref="J31:J33" si="14">K31+L31</f>
        <v>2380</v>
      </c>
      <c r="K31" s="42">
        <v>2380</v>
      </c>
      <c r="L31" s="42"/>
      <c r="M31" s="42"/>
      <c r="N31" s="42"/>
      <c r="O31" s="42"/>
      <c r="P31" s="42"/>
      <c r="Q31" s="36" t="s">
        <v>56</v>
      </c>
    </row>
    <row r="32" spans="1:18" s="6" customFormat="1" ht="24" customHeight="1">
      <c r="A32" s="7">
        <v>2</v>
      </c>
      <c r="B32" s="49" t="s">
        <v>79</v>
      </c>
      <c r="C32" s="231" t="s">
        <v>375</v>
      </c>
      <c r="D32" s="231" t="s">
        <v>377</v>
      </c>
      <c r="E32" s="232" t="s">
        <v>83</v>
      </c>
      <c r="F32" s="42">
        <v>2000</v>
      </c>
      <c r="G32" s="42">
        <v>140</v>
      </c>
      <c r="H32" s="42">
        <v>1665</v>
      </c>
      <c r="I32" s="42"/>
      <c r="J32" s="27">
        <f t="shared" si="14"/>
        <v>138.483</v>
      </c>
      <c r="K32" s="42">
        <v>138.483</v>
      </c>
      <c r="L32" s="42"/>
      <c r="M32" s="42"/>
      <c r="N32" s="42"/>
      <c r="O32" s="42"/>
      <c r="P32" s="42"/>
      <c r="Q32" s="36" t="s">
        <v>56</v>
      </c>
    </row>
    <row r="33" spans="1:17" s="6" customFormat="1" ht="24" customHeight="1">
      <c r="A33" s="7">
        <v>3</v>
      </c>
      <c r="B33" s="50" t="s">
        <v>80</v>
      </c>
      <c r="C33" s="233" t="s">
        <v>370</v>
      </c>
      <c r="D33" s="234"/>
      <c r="E33" s="235" t="s">
        <v>84</v>
      </c>
      <c r="F33" s="42">
        <v>25000</v>
      </c>
      <c r="G33" s="42">
        <v>702</v>
      </c>
      <c r="H33" s="42">
        <v>22776.669000000002</v>
      </c>
      <c r="I33" s="42"/>
      <c r="J33" s="27">
        <f t="shared" si="14"/>
        <v>701.70699999999999</v>
      </c>
      <c r="K33" s="42">
        <v>701.70699999999999</v>
      </c>
      <c r="L33" s="42"/>
      <c r="M33" s="42"/>
      <c r="N33" s="42"/>
      <c r="O33" s="42"/>
      <c r="P33" s="42"/>
      <c r="Q33" s="36" t="s">
        <v>56</v>
      </c>
    </row>
    <row r="34" spans="1:17" s="6" customFormat="1" ht="24" customHeight="1">
      <c r="A34" s="7">
        <v>4</v>
      </c>
      <c r="B34" s="83" t="s">
        <v>148</v>
      </c>
      <c r="C34" s="85" t="s">
        <v>388</v>
      </c>
      <c r="D34" s="51" t="s">
        <v>400</v>
      </c>
      <c r="E34" s="353"/>
      <c r="F34" s="42">
        <v>1000</v>
      </c>
      <c r="G34" s="42">
        <v>49</v>
      </c>
      <c r="H34" s="42"/>
      <c r="I34" s="42"/>
      <c r="J34" s="27"/>
      <c r="K34" s="42"/>
      <c r="L34" s="42"/>
      <c r="M34" s="42"/>
      <c r="N34" s="42"/>
      <c r="O34" s="42"/>
      <c r="P34" s="42"/>
      <c r="Q34" s="37"/>
    </row>
    <row r="35" spans="1:17" s="6" customFormat="1" ht="24" customHeight="1">
      <c r="A35" s="52" t="s">
        <v>58</v>
      </c>
      <c r="B35" s="40" t="s">
        <v>85</v>
      </c>
      <c r="C35" s="228"/>
      <c r="D35" s="228"/>
      <c r="E35" s="229"/>
      <c r="F35" s="31">
        <f>SUM(F36:F38)</f>
        <v>15450</v>
      </c>
      <c r="G35" s="31">
        <f t="shared" ref="G35:P35" si="15">SUM(G36:G38)</f>
        <v>1698</v>
      </c>
      <c r="H35" s="31">
        <f t="shared" si="15"/>
        <v>15210.089</v>
      </c>
      <c r="I35" s="31">
        <f t="shared" si="15"/>
        <v>0</v>
      </c>
      <c r="J35" s="31">
        <f t="shared" si="15"/>
        <v>1606.354</v>
      </c>
      <c r="K35" s="31">
        <f t="shared" si="15"/>
        <v>1408.1220000000001</v>
      </c>
      <c r="L35" s="31">
        <f t="shared" si="15"/>
        <v>198.23199999999997</v>
      </c>
      <c r="M35" s="31">
        <f t="shared" si="15"/>
        <v>0</v>
      </c>
      <c r="N35" s="31">
        <f t="shared" si="15"/>
        <v>0</v>
      </c>
      <c r="O35" s="31">
        <f t="shared" si="15"/>
        <v>0</v>
      </c>
      <c r="P35" s="31">
        <f t="shared" si="15"/>
        <v>0</v>
      </c>
    </row>
    <row r="36" spans="1:17" s="6" customFormat="1" ht="25.5">
      <c r="A36" s="7">
        <v>1</v>
      </c>
      <c r="B36" s="53" t="s">
        <v>86</v>
      </c>
      <c r="C36" s="230" t="s">
        <v>378</v>
      </c>
      <c r="D36" s="236">
        <v>2022</v>
      </c>
      <c r="E36" s="231" t="s">
        <v>89</v>
      </c>
      <c r="F36" s="42">
        <v>2500</v>
      </c>
      <c r="G36" s="42">
        <v>100</v>
      </c>
      <c r="H36" s="42">
        <v>2310.0889999999999</v>
      </c>
      <c r="I36" s="42"/>
      <c r="J36" s="27">
        <f t="shared" ref="J36:J38" si="16">K36+L36</f>
        <v>8.3539999999999992</v>
      </c>
      <c r="K36" s="42"/>
      <c r="L36" s="42">
        <v>8.3539999999999992</v>
      </c>
      <c r="M36" s="42"/>
      <c r="N36" s="42"/>
      <c r="O36" s="42"/>
      <c r="P36" s="42"/>
      <c r="Q36" s="36" t="s">
        <v>56</v>
      </c>
    </row>
    <row r="37" spans="1:17" s="6" customFormat="1" ht="24" customHeight="1">
      <c r="A37" s="7">
        <v>2</v>
      </c>
      <c r="B37" s="53" t="s">
        <v>87</v>
      </c>
      <c r="C37" s="230" t="s">
        <v>374</v>
      </c>
      <c r="D37" s="236">
        <v>2022</v>
      </c>
      <c r="E37" s="231" t="s">
        <v>90</v>
      </c>
      <c r="F37" s="42">
        <v>6950</v>
      </c>
      <c r="G37" s="42">
        <v>728</v>
      </c>
      <c r="H37" s="42">
        <v>6900</v>
      </c>
      <c r="I37" s="42"/>
      <c r="J37" s="27">
        <f t="shared" si="16"/>
        <v>728</v>
      </c>
      <c r="K37" s="42">
        <v>538.12200000000007</v>
      </c>
      <c r="L37" s="42">
        <v>189.87799999999999</v>
      </c>
      <c r="M37" s="42"/>
      <c r="N37" s="42"/>
      <c r="O37" s="42"/>
      <c r="P37" s="42"/>
      <c r="Q37" s="36" t="s">
        <v>56</v>
      </c>
    </row>
    <row r="38" spans="1:17" s="6" customFormat="1" ht="24" customHeight="1">
      <c r="A38" s="7">
        <v>3</v>
      </c>
      <c r="B38" s="53" t="s">
        <v>88</v>
      </c>
      <c r="C38" s="230" t="s">
        <v>374</v>
      </c>
      <c r="D38" s="236">
        <v>2022</v>
      </c>
      <c r="E38" s="231" t="s">
        <v>91</v>
      </c>
      <c r="F38" s="42">
        <v>6000</v>
      </c>
      <c r="G38" s="42">
        <v>870</v>
      </c>
      <c r="H38" s="42">
        <v>6000</v>
      </c>
      <c r="I38" s="42"/>
      <c r="J38" s="27">
        <f t="shared" si="16"/>
        <v>870</v>
      </c>
      <c r="K38" s="42">
        <v>870</v>
      </c>
      <c r="L38" s="42"/>
      <c r="M38" s="42"/>
      <c r="N38" s="42"/>
      <c r="O38" s="42"/>
      <c r="P38" s="42"/>
      <c r="Q38" s="36" t="s">
        <v>56</v>
      </c>
    </row>
    <row r="39" spans="1:17" s="6" customFormat="1" ht="24" customHeight="1">
      <c r="A39" s="52" t="s">
        <v>70</v>
      </c>
      <c r="B39" s="38" t="s">
        <v>50</v>
      </c>
      <c r="C39" s="237"/>
      <c r="D39" s="237"/>
      <c r="E39" s="229"/>
      <c r="F39" s="31">
        <f>SUM(F40:F45)</f>
        <v>28720</v>
      </c>
      <c r="G39" s="31">
        <f t="shared" ref="G39:O39" si="17">SUM(G40:G45)</f>
        <v>11550</v>
      </c>
      <c r="H39" s="31">
        <f t="shared" si="17"/>
        <v>25117.082999999999</v>
      </c>
      <c r="I39" s="31">
        <f t="shared" si="17"/>
        <v>3422</v>
      </c>
      <c r="J39" s="31">
        <f t="shared" si="17"/>
        <v>7729.3169999999991</v>
      </c>
      <c r="K39" s="31">
        <f t="shared" si="17"/>
        <v>7720.8499999999995</v>
      </c>
      <c r="L39" s="31">
        <f t="shared" si="17"/>
        <v>8.4670000000000005</v>
      </c>
      <c r="M39" s="31">
        <f t="shared" si="17"/>
        <v>0</v>
      </c>
      <c r="N39" s="31">
        <f t="shared" si="17"/>
        <v>0</v>
      </c>
      <c r="O39" s="31">
        <f t="shared" si="17"/>
        <v>0</v>
      </c>
      <c r="P39" s="42"/>
    </row>
    <row r="40" spans="1:17" s="6" customFormat="1" ht="25.5">
      <c r="A40" s="7">
        <v>1</v>
      </c>
      <c r="B40" s="53" t="s">
        <v>92</v>
      </c>
      <c r="C40" s="230" t="s">
        <v>374</v>
      </c>
      <c r="D40" s="236" t="s">
        <v>372</v>
      </c>
      <c r="E40" s="231" t="s">
        <v>98</v>
      </c>
      <c r="F40" s="42">
        <v>20000</v>
      </c>
      <c r="G40" s="42">
        <v>7500</v>
      </c>
      <c r="H40" s="42">
        <v>19000</v>
      </c>
      <c r="I40" s="42">
        <v>3272</v>
      </c>
      <c r="J40" s="27">
        <f t="shared" ref="J40:J45" si="18">K40+L40</f>
        <v>5120.616</v>
      </c>
      <c r="K40" s="42">
        <v>5120.616</v>
      </c>
      <c r="L40" s="42"/>
      <c r="M40" s="42"/>
      <c r="N40" s="42"/>
      <c r="O40" s="42"/>
      <c r="P40" s="42"/>
      <c r="Q40" s="36" t="s">
        <v>56</v>
      </c>
    </row>
    <row r="41" spans="1:17" s="6" customFormat="1" ht="25.5">
      <c r="A41" s="7">
        <v>2</v>
      </c>
      <c r="B41" s="53" t="s">
        <v>93</v>
      </c>
      <c r="C41" s="230" t="s">
        <v>379</v>
      </c>
      <c r="D41" s="236" t="s">
        <v>372</v>
      </c>
      <c r="E41" s="231" t="s">
        <v>99</v>
      </c>
      <c r="F41" s="42">
        <v>5000</v>
      </c>
      <c r="G41" s="42">
        <v>2200</v>
      </c>
      <c r="H41" s="42">
        <v>2470</v>
      </c>
      <c r="I41" s="42">
        <v>150</v>
      </c>
      <c r="J41" s="27">
        <f t="shared" si="18"/>
        <v>797.73</v>
      </c>
      <c r="K41" s="42">
        <v>797.73</v>
      </c>
      <c r="L41" s="42"/>
      <c r="M41" s="42"/>
      <c r="N41" s="42"/>
      <c r="O41" s="42"/>
      <c r="P41" s="42"/>
      <c r="Q41" s="36" t="s">
        <v>56</v>
      </c>
    </row>
    <row r="42" spans="1:17" s="6" customFormat="1" ht="25.5">
      <c r="A42" s="7">
        <v>3</v>
      </c>
      <c r="B42" s="53" t="s">
        <v>94</v>
      </c>
      <c r="C42" s="230" t="s">
        <v>375</v>
      </c>
      <c r="D42" s="236" t="s">
        <v>372</v>
      </c>
      <c r="E42" s="231" t="s">
        <v>100</v>
      </c>
      <c r="F42" s="42">
        <v>1700</v>
      </c>
      <c r="G42" s="42">
        <v>650</v>
      </c>
      <c r="H42" s="190">
        <v>1687.0829999999999</v>
      </c>
      <c r="I42" s="42"/>
      <c r="J42" s="27">
        <f t="shared" si="18"/>
        <v>620.55999999999995</v>
      </c>
      <c r="K42" s="42">
        <v>619.47299999999996</v>
      </c>
      <c r="L42" s="42">
        <v>1.087</v>
      </c>
      <c r="M42" s="42"/>
      <c r="N42" s="42"/>
      <c r="O42" s="42"/>
      <c r="P42" s="42"/>
      <c r="Q42" s="36" t="s">
        <v>56</v>
      </c>
    </row>
    <row r="43" spans="1:17" s="6" customFormat="1" ht="38.25">
      <c r="A43" s="7">
        <v>4</v>
      </c>
      <c r="B43" s="53" t="s">
        <v>95</v>
      </c>
      <c r="C43" s="230" t="s">
        <v>379</v>
      </c>
      <c r="D43" s="236" t="s">
        <v>372</v>
      </c>
      <c r="E43" s="231" t="s">
        <v>101</v>
      </c>
      <c r="F43" s="42">
        <v>370</v>
      </c>
      <c r="G43" s="42">
        <v>100</v>
      </c>
      <c r="H43" s="190">
        <v>330</v>
      </c>
      <c r="I43" s="42"/>
      <c r="J43" s="27">
        <f t="shared" si="18"/>
        <v>90.411000000000001</v>
      </c>
      <c r="K43" s="42">
        <v>83.031000000000006</v>
      </c>
      <c r="L43" s="42">
        <v>7.38</v>
      </c>
      <c r="M43" s="42"/>
      <c r="N43" s="42"/>
      <c r="O43" s="42"/>
      <c r="P43" s="42"/>
      <c r="Q43" s="36" t="s">
        <v>56</v>
      </c>
    </row>
    <row r="44" spans="1:17" s="6" customFormat="1" ht="25.5">
      <c r="A44" s="7">
        <v>5</v>
      </c>
      <c r="B44" s="54" t="s">
        <v>96</v>
      </c>
      <c r="C44" s="230" t="s">
        <v>380</v>
      </c>
      <c r="D44" s="35" t="s">
        <v>382</v>
      </c>
      <c r="E44" s="231" t="s">
        <v>102</v>
      </c>
      <c r="F44" s="42">
        <v>800</v>
      </c>
      <c r="G44" s="42">
        <v>500</v>
      </c>
      <c r="H44" s="191">
        <v>790</v>
      </c>
      <c r="I44" s="42"/>
      <c r="J44" s="27">
        <f t="shared" si="18"/>
        <v>500</v>
      </c>
      <c r="K44" s="42">
        <v>500</v>
      </c>
      <c r="L44" s="42"/>
      <c r="M44" s="42"/>
      <c r="N44" s="42"/>
      <c r="O44" s="42"/>
      <c r="P44" s="42"/>
      <c r="Q44" s="36" t="s">
        <v>56</v>
      </c>
    </row>
    <row r="45" spans="1:17" s="6" customFormat="1" ht="25.5">
      <c r="A45" s="7">
        <v>6</v>
      </c>
      <c r="B45" s="54" t="s">
        <v>97</v>
      </c>
      <c r="C45" s="230" t="s">
        <v>381</v>
      </c>
      <c r="D45" s="35" t="s">
        <v>382</v>
      </c>
      <c r="E45" s="231" t="s">
        <v>103</v>
      </c>
      <c r="F45" s="42">
        <v>850</v>
      </c>
      <c r="G45" s="42">
        <v>600</v>
      </c>
      <c r="H45" s="191">
        <v>840</v>
      </c>
      <c r="I45" s="42"/>
      <c r="J45" s="27">
        <f t="shared" si="18"/>
        <v>600</v>
      </c>
      <c r="K45" s="42">
        <v>600</v>
      </c>
      <c r="L45" s="42"/>
      <c r="M45" s="42"/>
      <c r="N45" s="42"/>
      <c r="O45" s="42"/>
      <c r="P45" s="42"/>
      <c r="Q45" s="36" t="s">
        <v>56</v>
      </c>
    </row>
    <row r="46" spans="1:17" s="6" customFormat="1" ht="24" customHeight="1">
      <c r="A46" s="52" t="s">
        <v>76</v>
      </c>
      <c r="B46" s="40" t="s">
        <v>73</v>
      </c>
      <c r="C46" s="228"/>
      <c r="D46" s="228"/>
      <c r="E46" s="229"/>
      <c r="F46" s="42"/>
      <c r="G46" s="56">
        <f>SUM(G47:G48)</f>
        <v>2151</v>
      </c>
      <c r="H46" s="56">
        <f t="shared" ref="H46:O46" si="19">SUM(H47:H48)</f>
        <v>0</v>
      </c>
      <c r="I46" s="56">
        <f t="shared" si="19"/>
        <v>0</v>
      </c>
      <c r="J46" s="56">
        <f t="shared" si="19"/>
        <v>0</v>
      </c>
      <c r="K46" s="56">
        <f t="shared" si="19"/>
        <v>0</v>
      </c>
      <c r="L46" s="56">
        <f t="shared" si="19"/>
        <v>0</v>
      </c>
      <c r="M46" s="56">
        <f t="shared" si="19"/>
        <v>0</v>
      </c>
      <c r="N46" s="56">
        <f t="shared" si="19"/>
        <v>0</v>
      </c>
      <c r="O46" s="56">
        <f t="shared" si="19"/>
        <v>0</v>
      </c>
      <c r="P46" s="42"/>
      <c r="Q46" s="2" t="s">
        <v>225</v>
      </c>
    </row>
    <row r="47" spans="1:17" s="6" customFormat="1" ht="24" customHeight="1">
      <c r="A47" s="41">
        <v>1</v>
      </c>
      <c r="B47" s="54" t="s">
        <v>466</v>
      </c>
      <c r="C47" s="35" t="s">
        <v>413</v>
      </c>
      <c r="D47" s="35" t="s">
        <v>470</v>
      </c>
      <c r="E47" s="231" t="s">
        <v>468</v>
      </c>
      <c r="F47" s="42">
        <v>7000</v>
      </c>
      <c r="G47" s="42">
        <v>1000</v>
      </c>
      <c r="H47" s="42"/>
      <c r="I47" s="42"/>
      <c r="J47" s="42"/>
      <c r="K47" s="42"/>
      <c r="L47" s="42"/>
      <c r="M47" s="42"/>
      <c r="N47" s="42"/>
      <c r="O47" s="42"/>
      <c r="P47" s="42"/>
      <c r="Q47" s="2"/>
    </row>
    <row r="48" spans="1:17" s="6" customFormat="1" ht="24" customHeight="1">
      <c r="A48" s="41">
        <v>2</v>
      </c>
      <c r="B48" s="54" t="s">
        <v>467</v>
      </c>
      <c r="C48" s="35" t="s">
        <v>374</v>
      </c>
      <c r="D48" s="35" t="s">
        <v>470</v>
      </c>
      <c r="E48" s="231" t="s">
        <v>469</v>
      </c>
      <c r="F48" s="42">
        <v>7500</v>
      </c>
      <c r="G48" s="42">
        <v>1151</v>
      </c>
      <c r="H48" s="42"/>
      <c r="I48" s="42"/>
      <c r="J48" s="42"/>
      <c r="K48" s="42"/>
      <c r="L48" s="42"/>
      <c r="M48" s="42"/>
      <c r="N48" s="42"/>
      <c r="O48" s="42"/>
      <c r="P48" s="42"/>
      <c r="Q48" s="2"/>
    </row>
    <row r="49" spans="1:17" s="6" customFormat="1" ht="24" customHeight="1">
      <c r="A49" s="52" t="s">
        <v>105</v>
      </c>
      <c r="B49" s="40" t="s">
        <v>104</v>
      </c>
      <c r="C49" s="228"/>
      <c r="D49" s="228"/>
      <c r="E49" s="229"/>
      <c r="F49" s="56">
        <f>F50+F57</f>
        <v>63340</v>
      </c>
      <c r="G49" s="56">
        <f t="shared" ref="G49:O49" si="20">G50+G57</f>
        <v>10500</v>
      </c>
      <c r="H49" s="56">
        <f t="shared" si="20"/>
        <v>37995.051999999996</v>
      </c>
      <c r="I49" s="56">
        <f t="shared" si="20"/>
        <v>2700</v>
      </c>
      <c r="J49" s="56">
        <f t="shared" si="20"/>
        <v>6342.4760000000006</v>
      </c>
      <c r="K49" s="56">
        <f t="shared" si="20"/>
        <v>6225.2260000000006</v>
      </c>
      <c r="L49" s="56">
        <f t="shared" si="20"/>
        <v>117.25</v>
      </c>
      <c r="M49" s="56">
        <f t="shared" si="20"/>
        <v>0</v>
      </c>
      <c r="N49" s="56">
        <f t="shared" si="20"/>
        <v>0</v>
      </c>
      <c r="O49" s="56">
        <f t="shared" si="20"/>
        <v>0</v>
      </c>
      <c r="P49" s="42"/>
    </row>
    <row r="50" spans="1:17" s="6" customFormat="1" ht="24" customHeight="1">
      <c r="A50" s="52"/>
      <c r="B50" s="57" t="s">
        <v>106</v>
      </c>
      <c r="C50" s="238"/>
      <c r="D50" s="238"/>
      <c r="E50" s="239"/>
      <c r="F50" s="55">
        <f>SUM(F51:F56)</f>
        <v>34500</v>
      </c>
      <c r="G50" s="55">
        <f t="shared" ref="G50:O50" si="21">SUM(G51:G56)</f>
        <v>5000</v>
      </c>
      <c r="H50" s="55">
        <f t="shared" si="21"/>
        <v>28245.052</v>
      </c>
      <c r="I50" s="55">
        <f t="shared" si="21"/>
        <v>1600</v>
      </c>
      <c r="J50" s="55">
        <f t="shared" si="21"/>
        <v>3100</v>
      </c>
      <c r="K50" s="55">
        <f t="shared" si="21"/>
        <v>2982.75</v>
      </c>
      <c r="L50" s="55">
        <f t="shared" si="21"/>
        <v>117.25</v>
      </c>
      <c r="M50" s="55">
        <f t="shared" si="21"/>
        <v>0</v>
      </c>
      <c r="N50" s="55">
        <f t="shared" si="21"/>
        <v>0</v>
      </c>
      <c r="O50" s="55">
        <f t="shared" si="21"/>
        <v>0</v>
      </c>
      <c r="P50" s="42"/>
    </row>
    <row r="51" spans="1:17" s="6" customFormat="1" ht="25.5">
      <c r="A51" s="41">
        <v>1</v>
      </c>
      <c r="B51" s="58" t="s">
        <v>107</v>
      </c>
      <c r="C51" s="240" t="s">
        <v>383</v>
      </c>
      <c r="D51" s="35" t="s">
        <v>372</v>
      </c>
      <c r="E51" s="240" t="s">
        <v>116</v>
      </c>
      <c r="F51" s="42">
        <v>6000</v>
      </c>
      <c r="G51" s="42">
        <v>1500</v>
      </c>
      <c r="H51" s="42">
        <v>2642.1590000000001</v>
      </c>
      <c r="I51" s="42">
        <v>1400</v>
      </c>
      <c r="J51" s="27">
        <f t="shared" ref="J51:J56" si="22">K51+L51</f>
        <v>0</v>
      </c>
      <c r="K51" s="42"/>
      <c r="L51" s="42"/>
      <c r="M51" s="42"/>
      <c r="N51" s="42"/>
      <c r="O51" s="42"/>
      <c r="P51" s="42"/>
      <c r="Q51" s="36" t="s">
        <v>56</v>
      </c>
    </row>
    <row r="52" spans="1:17" s="6" customFormat="1" ht="25.5">
      <c r="A52" s="41">
        <v>2</v>
      </c>
      <c r="B52" s="58" t="s">
        <v>108</v>
      </c>
      <c r="C52" s="240" t="s">
        <v>383</v>
      </c>
      <c r="D52" s="35" t="s">
        <v>372</v>
      </c>
      <c r="E52" s="240" t="s">
        <v>117</v>
      </c>
      <c r="F52" s="42">
        <v>4000</v>
      </c>
      <c r="G52" s="42">
        <v>400</v>
      </c>
      <c r="H52" s="42">
        <v>1602.893</v>
      </c>
      <c r="I52" s="42">
        <v>200</v>
      </c>
      <c r="J52" s="27">
        <f t="shared" si="22"/>
        <v>0</v>
      </c>
      <c r="K52" s="42"/>
      <c r="L52" s="42"/>
      <c r="M52" s="42"/>
      <c r="N52" s="42"/>
      <c r="O52" s="42"/>
      <c r="P52" s="42"/>
      <c r="Q52" s="36" t="s">
        <v>56</v>
      </c>
    </row>
    <row r="53" spans="1:17" s="6" customFormat="1" ht="38.25">
      <c r="A53" s="41">
        <v>3</v>
      </c>
      <c r="B53" s="58" t="s">
        <v>109</v>
      </c>
      <c r="C53" s="241" t="s">
        <v>370</v>
      </c>
      <c r="D53" s="35" t="s">
        <v>372</v>
      </c>
      <c r="E53" s="240" t="s">
        <v>118</v>
      </c>
      <c r="F53" s="42">
        <v>7000</v>
      </c>
      <c r="G53" s="42">
        <v>800</v>
      </c>
      <c r="H53" s="42">
        <v>6800</v>
      </c>
      <c r="I53" s="42"/>
      <c r="J53" s="27">
        <f t="shared" si="22"/>
        <v>800</v>
      </c>
      <c r="K53" s="42">
        <v>800</v>
      </c>
      <c r="L53" s="42"/>
      <c r="M53" s="42"/>
      <c r="N53" s="42"/>
      <c r="O53" s="42"/>
      <c r="P53" s="42"/>
      <c r="Q53" s="36" t="s">
        <v>56</v>
      </c>
    </row>
    <row r="54" spans="1:17" s="6" customFormat="1" ht="36">
      <c r="A54" s="41">
        <v>4</v>
      </c>
      <c r="B54" s="58" t="s">
        <v>110</v>
      </c>
      <c r="C54" s="241" t="s">
        <v>370</v>
      </c>
      <c r="D54" s="231" t="s">
        <v>372</v>
      </c>
      <c r="E54" s="240" t="s">
        <v>119</v>
      </c>
      <c r="F54" s="42">
        <v>6000</v>
      </c>
      <c r="G54" s="42">
        <v>800</v>
      </c>
      <c r="H54" s="42">
        <v>5900</v>
      </c>
      <c r="I54" s="42"/>
      <c r="J54" s="27">
        <f t="shared" si="22"/>
        <v>800</v>
      </c>
      <c r="K54" s="42">
        <v>800</v>
      </c>
      <c r="L54" s="42"/>
      <c r="M54" s="42"/>
      <c r="N54" s="42"/>
      <c r="O54" s="42"/>
      <c r="P54" s="42"/>
      <c r="Q54" s="36" t="s">
        <v>56</v>
      </c>
    </row>
    <row r="55" spans="1:17" s="6" customFormat="1" ht="38.25">
      <c r="A55" s="41">
        <v>5</v>
      </c>
      <c r="B55" s="59" t="s">
        <v>111</v>
      </c>
      <c r="C55" s="240" t="s">
        <v>370</v>
      </c>
      <c r="D55" s="231" t="s">
        <v>372</v>
      </c>
      <c r="E55" s="240" t="s">
        <v>120</v>
      </c>
      <c r="F55" s="42">
        <v>7000</v>
      </c>
      <c r="G55" s="42">
        <v>500</v>
      </c>
      <c r="H55" s="42">
        <v>6800</v>
      </c>
      <c r="I55" s="42"/>
      <c r="J55" s="27">
        <f t="shared" si="22"/>
        <v>500</v>
      </c>
      <c r="K55" s="42">
        <v>382.75</v>
      </c>
      <c r="L55" s="42">
        <v>117.25</v>
      </c>
      <c r="M55" s="42"/>
      <c r="N55" s="42"/>
      <c r="O55" s="42"/>
      <c r="P55" s="42"/>
      <c r="Q55" s="36" t="s">
        <v>56</v>
      </c>
    </row>
    <row r="56" spans="1:17" s="6" customFormat="1" ht="25.5">
      <c r="A56" s="41">
        <v>6</v>
      </c>
      <c r="B56" s="54" t="s">
        <v>112</v>
      </c>
      <c r="C56" s="230" t="s">
        <v>384</v>
      </c>
      <c r="D56" s="231" t="s">
        <v>372</v>
      </c>
      <c r="E56" s="240" t="s">
        <v>121</v>
      </c>
      <c r="F56" s="42">
        <v>4500</v>
      </c>
      <c r="G56" s="42">
        <v>1000</v>
      </c>
      <c r="H56" s="42">
        <v>4500</v>
      </c>
      <c r="I56" s="42"/>
      <c r="J56" s="27">
        <f t="shared" si="22"/>
        <v>1000</v>
      </c>
      <c r="K56" s="42">
        <v>1000</v>
      </c>
      <c r="L56" s="42"/>
      <c r="M56" s="42"/>
      <c r="N56" s="42"/>
      <c r="O56" s="42"/>
      <c r="P56" s="42"/>
      <c r="Q56" s="36" t="s">
        <v>56</v>
      </c>
    </row>
    <row r="57" spans="1:17" s="6" customFormat="1" ht="25.5">
      <c r="A57" s="52"/>
      <c r="B57" s="57" t="s">
        <v>113</v>
      </c>
      <c r="C57" s="242"/>
      <c r="D57" s="243"/>
      <c r="E57" s="239"/>
      <c r="F57" s="55">
        <f>SUM(F58:F59)</f>
        <v>28840</v>
      </c>
      <c r="G57" s="55">
        <f t="shared" ref="G57:O57" si="23">SUM(G58:G59)</f>
        <v>5500</v>
      </c>
      <c r="H57" s="55">
        <f t="shared" si="23"/>
        <v>9750</v>
      </c>
      <c r="I57" s="55">
        <f t="shared" si="23"/>
        <v>1100</v>
      </c>
      <c r="J57" s="55">
        <f t="shared" si="23"/>
        <v>3242.4760000000001</v>
      </c>
      <c r="K57" s="55">
        <f t="shared" si="23"/>
        <v>3242.4760000000001</v>
      </c>
      <c r="L57" s="55">
        <f t="shared" si="23"/>
        <v>0</v>
      </c>
      <c r="M57" s="55">
        <f t="shared" si="23"/>
        <v>0</v>
      </c>
      <c r="N57" s="55">
        <f t="shared" si="23"/>
        <v>0</v>
      </c>
      <c r="O57" s="55">
        <f t="shared" si="23"/>
        <v>0</v>
      </c>
      <c r="P57" s="42"/>
    </row>
    <row r="58" spans="1:17" s="6" customFormat="1" ht="25.5">
      <c r="A58" s="41">
        <v>1</v>
      </c>
      <c r="B58" s="60" t="s">
        <v>114</v>
      </c>
      <c r="C58" s="230" t="s">
        <v>385</v>
      </c>
      <c r="D58" s="231" t="s">
        <v>372</v>
      </c>
      <c r="E58" s="244" t="s">
        <v>122</v>
      </c>
      <c r="F58" s="42">
        <v>8340</v>
      </c>
      <c r="G58" s="42">
        <v>3500</v>
      </c>
      <c r="H58" s="42">
        <v>7300</v>
      </c>
      <c r="I58" s="42">
        <v>1100</v>
      </c>
      <c r="J58" s="27">
        <f t="shared" ref="J58:J59" si="24">K58+L58</f>
        <v>3242.4760000000001</v>
      </c>
      <c r="K58" s="42">
        <v>3242.4760000000001</v>
      </c>
      <c r="L58" s="42"/>
      <c r="M58" s="42"/>
      <c r="N58" s="42"/>
      <c r="O58" s="42"/>
      <c r="P58" s="42"/>
      <c r="Q58" s="36" t="s">
        <v>56</v>
      </c>
    </row>
    <row r="59" spans="1:17" s="6" customFormat="1" ht="25.5">
      <c r="A59" s="41">
        <v>2</v>
      </c>
      <c r="B59" s="54" t="s">
        <v>115</v>
      </c>
      <c r="C59" s="230" t="s">
        <v>386</v>
      </c>
      <c r="D59" s="35" t="s">
        <v>373</v>
      </c>
      <c r="E59" s="231" t="s">
        <v>123</v>
      </c>
      <c r="F59" s="42">
        <v>20500</v>
      </c>
      <c r="G59" s="42">
        <v>2000</v>
      </c>
      <c r="H59" s="42">
        <v>2450</v>
      </c>
      <c r="I59" s="42"/>
      <c r="J59" s="27">
        <f t="shared" si="24"/>
        <v>0</v>
      </c>
      <c r="K59" s="42"/>
      <c r="L59" s="42"/>
      <c r="M59" s="42"/>
      <c r="N59" s="42"/>
      <c r="O59" s="42"/>
      <c r="P59" s="42"/>
      <c r="Q59" s="36" t="s">
        <v>56</v>
      </c>
    </row>
    <row r="60" spans="1:17" s="6" customFormat="1" ht="25.5">
      <c r="A60" s="43">
        <v>2</v>
      </c>
      <c r="B60" s="47" t="s">
        <v>124</v>
      </c>
      <c r="C60" s="226"/>
      <c r="D60" s="226"/>
      <c r="E60" s="227"/>
      <c r="F60" s="45">
        <f>F61</f>
        <v>13952</v>
      </c>
      <c r="G60" s="45">
        <f t="shared" ref="G60:O60" si="25">G61</f>
        <v>5543</v>
      </c>
      <c r="H60" s="45">
        <f t="shared" si="25"/>
        <v>12469</v>
      </c>
      <c r="I60" s="45">
        <f t="shared" si="25"/>
        <v>1440</v>
      </c>
      <c r="J60" s="45">
        <f t="shared" si="25"/>
        <v>4338.4439999999995</v>
      </c>
      <c r="K60" s="45">
        <f t="shared" si="25"/>
        <v>4225.0949999999993</v>
      </c>
      <c r="L60" s="45">
        <f t="shared" si="25"/>
        <v>113.34899999999999</v>
      </c>
      <c r="M60" s="45">
        <f t="shared" si="25"/>
        <v>0</v>
      </c>
      <c r="N60" s="45">
        <f t="shared" si="25"/>
        <v>0</v>
      </c>
      <c r="O60" s="45">
        <f t="shared" si="25"/>
        <v>0</v>
      </c>
      <c r="P60" s="48"/>
    </row>
    <row r="61" spans="1:17" s="32" customFormat="1" ht="24" customHeight="1">
      <c r="A61" s="52"/>
      <c r="B61" s="40" t="s">
        <v>125</v>
      </c>
      <c r="C61" s="222"/>
      <c r="D61" s="222"/>
      <c r="E61" s="245"/>
      <c r="F61" s="56">
        <f>F62+F64</f>
        <v>13952</v>
      </c>
      <c r="G61" s="56">
        <f t="shared" ref="G61:O61" si="26">G62+G64</f>
        <v>5543</v>
      </c>
      <c r="H61" s="56">
        <f t="shared" si="26"/>
        <v>12469</v>
      </c>
      <c r="I61" s="56">
        <f t="shared" si="26"/>
        <v>1440</v>
      </c>
      <c r="J61" s="56">
        <f t="shared" si="26"/>
        <v>4338.4439999999995</v>
      </c>
      <c r="K61" s="56">
        <f t="shared" si="26"/>
        <v>4225.0949999999993</v>
      </c>
      <c r="L61" s="56">
        <f t="shared" si="26"/>
        <v>113.34899999999999</v>
      </c>
      <c r="M61" s="56">
        <f t="shared" si="26"/>
        <v>0</v>
      </c>
      <c r="N61" s="56">
        <f t="shared" si="26"/>
        <v>0</v>
      </c>
      <c r="O61" s="56">
        <f t="shared" si="26"/>
        <v>0</v>
      </c>
      <c r="P61" s="56"/>
    </row>
    <row r="62" spans="1:17" s="67" customFormat="1" ht="24" customHeight="1">
      <c r="A62" s="52"/>
      <c r="B62" s="63" t="s">
        <v>126</v>
      </c>
      <c r="C62" s="246"/>
      <c r="D62" s="246"/>
      <c r="E62" s="247"/>
      <c r="F62" s="55">
        <f>SUM(F63)</f>
        <v>7752</v>
      </c>
      <c r="G62" s="55">
        <f t="shared" ref="G62:O62" si="27">SUM(G63)</f>
        <v>3052</v>
      </c>
      <c r="H62" s="55">
        <f t="shared" si="27"/>
        <v>6349</v>
      </c>
      <c r="I62" s="55">
        <f t="shared" si="27"/>
        <v>300</v>
      </c>
      <c r="J62" s="55">
        <f t="shared" si="27"/>
        <v>1963.596</v>
      </c>
      <c r="K62" s="55">
        <f t="shared" si="27"/>
        <v>1963.596</v>
      </c>
      <c r="L62" s="55">
        <f t="shared" si="27"/>
        <v>0</v>
      </c>
      <c r="M62" s="55">
        <f t="shared" si="27"/>
        <v>0</v>
      </c>
      <c r="N62" s="55">
        <f t="shared" si="27"/>
        <v>0</v>
      </c>
      <c r="O62" s="55">
        <f t="shared" si="27"/>
        <v>0</v>
      </c>
      <c r="P62" s="55"/>
      <c r="Q62" s="36" t="s">
        <v>56</v>
      </c>
    </row>
    <row r="63" spans="1:17" s="6" customFormat="1" ht="36">
      <c r="A63" s="41">
        <v>1</v>
      </c>
      <c r="B63" s="53" t="s">
        <v>127</v>
      </c>
      <c r="C63" s="230" t="s">
        <v>387</v>
      </c>
      <c r="D63" s="236" t="s">
        <v>372</v>
      </c>
      <c r="E63" s="231" t="s">
        <v>131</v>
      </c>
      <c r="F63" s="42">
        <v>7752</v>
      </c>
      <c r="G63" s="42">
        <v>3052</v>
      </c>
      <c r="H63" s="42">
        <v>6349</v>
      </c>
      <c r="I63" s="42">
        <v>300</v>
      </c>
      <c r="J63" s="27">
        <f t="shared" ref="J63" si="28">K63+L63</f>
        <v>1963.596</v>
      </c>
      <c r="K63" s="42">
        <v>1963.596</v>
      </c>
      <c r="L63" s="42"/>
      <c r="M63" s="42"/>
      <c r="N63" s="42"/>
      <c r="O63" s="42"/>
      <c r="P63" s="42"/>
    </row>
    <row r="64" spans="1:17" s="67" customFormat="1" ht="24" customHeight="1">
      <c r="A64" s="41"/>
      <c r="B64" s="63" t="s">
        <v>128</v>
      </c>
      <c r="C64" s="248"/>
      <c r="D64" s="249"/>
      <c r="E64" s="250"/>
      <c r="F64" s="55">
        <f>SUM(F65:F66)</f>
        <v>6200</v>
      </c>
      <c r="G64" s="55">
        <f t="shared" ref="G64:O64" si="29">SUM(G65:G66)</f>
        <v>2491</v>
      </c>
      <c r="H64" s="55">
        <f t="shared" si="29"/>
        <v>6120</v>
      </c>
      <c r="I64" s="55">
        <f t="shared" si="29"/>
        <v>1140</v>
      </c>
      <c r="J64" s="55">
        <f t="shared" si="29"/>
        <v>2374.848</v>
      </c>
      <c r="K64" s="55">
        <f t="shared" si="29"/>
        <v>2261.4989999999998</v>
      </c>
      <c r="L64" s="55">
        <f t="shared" si="29"/>
        <v>113.34899999999999</v>
      </c>
      <c r="M64" s="55">
        <f t="shared" si="29"/>
        <v>0</v>
      </c>
      <c r="N64" s="55">
        <f t="shared" si="29"/>
        <v>0</v>
      </c>
      <c r="O64" s="55">
        <f t="shared" si="29"/>
        <v>0</v>
      </c>
      <c r="P64" s="55"/>
    </row>
    <row r="65" spans="1:18" s="6" customFormat="1" ht="24" customHeight="1">
      <c r="A65" s="41">
        <v>1</v>
      </c>
      <c r="B65" s="53" t="s">
        <v>129</v>
      </c>
      <c r="C65" s="230" t="s">
        <v>381</v>
      </c>
      <c r="D65" s="236" t="s">
        <v>372</v>
      </c>
      <c r="E65" s="231" t="s">
        <v>132</v>
      </c>
      <c r="F65" s="42">
        <v>4650</v>
      </c>
      <c r="G65" s="42">
        <v>1868</v>
      </c>
      <c r="H65" s="42">
        <v>4590</v>
      </c>
      <c r="I65" s="42">
        <v>960</v>
      </c>
      <c r="J65" s="27">
        <f t="shared" ref="J65:J66" si="30">K65+L65</f>
        <v>1772.279</v>
      </c>
      <c r="K65" s="42">
        <v>1683.08</v>
      </c>
      <c r="L65" s="42">
        <v>89.198999999999998</v>
      </c>
      <c r="M65" s="42"/>
      <c r="N65" s="42"/>
      <c r="O65" s="42"/>
      <c r="P65" s="42"/>
      <c r="Q65" s="36" t="s">
        <v>56</v>
      </c>
    </row>
    <row r="66" spans="1:18" s="6" customFormat="1" ht="24" customHeight="1">
      <c r="A66" s="41">
        <v>2</v>
      </c>
      <c r="B66" s="53" t="s">
        <v>130</v>
      </c>
      <c r="C66" s="230" t="s">
        <v>381</v>
      </c>
      <c r="D66" s="236" t="s">
        <v>372</v>
      </c>
      <c r="E66" s="231" t="s">
        <v>133</v>
      </c>
      <c r="F66" s="42">
        <v>1550</v>
      </c>
      <c r="G66" s="42">
        <v>623</v>
      </c>
      <c r="H66" s="42">
        <v>1530</v>
      </c>
      <c r="I66" s="42">
        <v>180</v>
      </c>
      <c r="J66" s="27">
        <f t="shared" si="30"/>
        <v>602.56899999999996</v>
      </c>
      <c r="K66" s="42">
        <v>578.41899999999998</v>
      </c>
      <c r="L66" s="42">
        <v>24.15</v>
      </c>
      <c r="M66" s="42"/>
      <c r="N66" s="42"/>
      <c r="O66" s="42"/>
      <c r="P66" s="42"/>
      <c r="Q66" s="36" t="s">
        <v>56</v>
      </c>
    </row>
    <row r="67" spans="1:18" s="5" customFormat="1" ht="24" customHeight="1">
      <c r="A67" s="73" t="s">
        <v>25</v>
      </c>
      <c r="B67" s="74" t="s">
        <v>135</v>
      </c>
      <c r="C67" s="251"/>
      <c r="D67" s="251"/>
      <c r="E67" s="252"/>
      <c r="F67" s="75">
        <f>F68+F71</f>
        <v>33500</v>
      </c>
      <c r="G67" s="75">
        <f t="shared" ref="G67:O67" si="31">G68+G71</f>
        <v>8000</v>
      </c>
      <c r="H67" s="75">
        <f t="shared" si="31"/>
        <v>17832</v>
      </c>
      <c r="I67" s="75">
        <f t="shared" si="31"/>
        <v>145</v>
      </c>
      <c r="J67" s="75">
        <f t="shared" si="31"/>
        <v>0</v>
      </c>
      <c r="K67" s="75">
        <f t="shared" si="31"/>
        <v>0</v>
      </c>
      <c r="L67" s="75">
        <f t="shared" si="31"/>
        <v>0</v>
      </c>
      <c r="M67" s="75">
        <f t="shared" si="31"/>
        <v>0</v>
      </c>
      <c r="N67" s="75">
        <f t="shared" si="31"/>
        <v>0</v>
      </c>
      <c r="O67" s="75">
        <f t="shared" si="31"/>
        <v>0</v>
      </c>
      <c r="P67" s="75"/>
    </row>
    <row r="68" spans="1:18" s="6" customFormat="1" ht="24" customHeight="1">
      <c r="A68" s="68">
        <v>1</v>
      </c>
      <c r="B68" s="76" t="s">
        <v>136</v>
      </c>
      <c r="C68" s="253"/>
      <c r="D68" s="253"/>
      <c r="E68" s="229"/>
      <c r="F68" s="62">
        <f>F69</f>
        <v>28000</v>
      </c>
      <c r="G68" s="62">
        <f t="shared" ref="G68:O68" si="32">G69</f>
        <v>6800</v>
      </c>
      <c r="H68" s="62">
        <f t="shared" si="32"/>
        <v>11987</v>
      </c>
      <c r="I68" s="62">
        <f t="shared" si="32"/>
        <v>0</v>
      </c>
      <c r="J68" s="62">
        <f t="shared" si="32"/>
        <v>0</v>
      </c>
      <c r="K68" s="62">
        <f t="shared" si="32"/>
        <v>0</v>
      </c>
      <c r="L68" s="62">
        <f t="shared" si="32"/>
        <v>0</v>
      </c>
      <c r="M68" s="62">
        <f t="shared" si="32"/>
        <v>0</v>
      </c>
      <c r="N68" s="62">
        <f t="shared" si="32"/>
        <v>0</v>
      </c>
      <c r="O68" s="62">
        <f t="shared" si="32"/>
        <v>0</v>
      </c>
      <c r="P68" s="42"/>
    </row>
    <row r="69" spans="1:18" s="6" customFormat="1" ht="24" customHeight="1">
      <c r="A69" s="65"/>
      <c r="B69" s="40" t="s">
        <v>85</v>
      </c>
      <c r="C69" s="228"/>
      <c r="D69" s="228"/>
      <c r="E69" s="229"/>
      <c r="F69" s="56">
        <f>SUM(F70)</f>
        <v>28000</v>
      </c>
      <c r="G69" s="56">
        <f t="shared" ref="G69:O69" si="33">SUM(G70)</f>
        <v>6800</v>
      </c>
      <c r="H69" s="56">
        <f t="shared" si="33"/>
        <v>11987</v>
      </c>
      <c r="I69" s="56">
        <f t="shared" si="33"/>
        <v>0</v>
      </c>
      <c r="J69" s="56">
        <f t="shared" si="33"/>
        <v>0</v>
      </c>
      <c r="K69" s="56">
        <f t="shared" si="33"/>
        <v>0</v>
      </c>
      <c r="L69" s="56">
        <f t="shared" si="33"/>
        <v>0</v>
      </c>
      <c r="M69" s="56">
        <f t="shared" si="33"/>
        <v>0</v>
      </c>
      <c r="N69" s="56">
        <f t="shared" si="33"/>
        <v>0</v>
      </c>
      <c r="O69" s="56">
        <f t="shared" si="33"/>
        <v>0</v>
      </c>
      <c r="P69" s="42"/>
    </row>
    <row r="70" spans="1:18" s="6" customFormat="1" ht="24" customHeight="1">
      <c r="A70" s="77">
        <v>1</v>
      </c>
      <c r="B70" s="53" t="s">
        <v>137</v>
      </c>
      <c r="C70" s="230" t="s">
        <v>374</v>
      </c>
      <c r="D70" s="236">
        <v>2022</v>
      </c>
      <c r="E70" s="231" t="s">
        <v>141</v>
      </c>
      <c r="F70" s="42">
        <v>28000</v>
      </c>
      <c r="G70" s="42">
        <v>6800</v>
      </c>
      <c r="H70" s="42">
        <v>11987</v>
      </c>
      <c r="I70" s="42"/>
      <c r="J70" s="27">
        <f t="shared" ref="J70" si="34">K70+L70</f>
        <v>0</v>
      </c>
      <c r="K70" s="42"/>
      <c r="L70" s="42"/>
      <c r="M70" s="42"/>
      <c r="N70" s="42"/>
      <c r="O70" s="42"/>
      <c r="P70" s="42"/>
      <c r="Q70" s="36" t="s">
        <v>56</v>
      </c>
    </row>
    <row r="71" spans="1:18" s="6" customFormat="1" ht="24" customHeight="1">
      <c r="A71" s="68">
        <v>2</v>
      </c>
      <c r="B71" s="76" t="s">
        <v>138</v>
      </c>
      <c r="C71" s="254"/>
      <c r="D71" s="254"/>
      <c r="E71" s="35"/>
      <c r="F71" s="62">
        <f>F72</f>
        <v>5500</v>
      </c>
      <c r="G71" s="62">
        <f t="shared" ref="G71:O71" si="35">G72</f>
        <v>1200</v>
      </c>
      <c r="H71" s="62">
        <f t="shared" si="35"/>
        <v>5845</v>
      </c>
      <c r="I71" s="62">
        <f t="shared" si="35"/>
        <v>145</v>
      </c>
      <c r="J71" s="62">
        <f t="shared" si="35"/>
        <v>0</v>
      </c>
      <c r="K71" s="62">
        <f t="shared" si="35"/>
        <v>0</v>
      </c>
      <c r="L71" s="62">
        <f t="shared" si="35"/>
        <v>0</v>
      </c>
      <c r="M71" s="62">
        <f t="shared" si="35"/>
        <v>0</v>
      </c>
      <c r="N71" s="62">
        <f t="shared" si="35"/>
        <v>0</v>
      </c>
      <c r="O71" s="62">
        <f t="shared" si="35"/>
        <v>0</v>
      </c>
      <c r="P71" s="42"/>
    </row>
    <row r="72" spans="1:18" s="6" customFormat="1" ht="24" customHeight="1">
      <c r="A72" s="65"/>
      <c r="B72" s="40" t="s">
        <v>125</v>
      </c>
      <c r="C72" s="222"/>
      <c r="D72" s="222"/>
      <c r="E72" s="243"/>
      <c r="F72" s="56">
        <f>SUM(F73:F74)</f>
        <v>5500</v>
      </c>
      <c r="G72" s="56">
        <f t="shared" ref="G72:O72" si="36">SUM(G73:G74)</f>
        <v>1200</v>
      </c>
      <c r="H72" s="56">
        <f t="shared" si="36"/>
        <v>5845</v>
      </c>
      <c r="I72" s="56">
        <f t="shared" si="36"/>
        <v>145</v>
      </c>
      <c r="J72" s="56">
        <f t="shared" si="36"/>
        <v>0</v>
      </c>
      <c r="K72" s="56">
        <f t="shared" si="36"/>
        <v>0</v>
      </c>
      <c r="L72" s="56">
        <f t="shared" si="36"/>
        <v>0</v>
      </c>
      <c r="M72" s="56">
        <f t="shared" si="36"/>
        <v>0</v>
      </c>
      <c r="N72" s="56">
        <f t="shared" si="36"/>
        <v>0</v>
      </c>
      <c r="O72" s="56">
        <f t="shared" si="36"/>
        <v>0</v>
      </c>
      <c r="P72" s="42"/>
    </row>
    <row r="73" spans="1:18" s="6" customFormat="1" ht="24" customHeight="1">
      <c r="A73" s="77">
        <v>1</v>
      </c>
      <c r="B73" s="53" t="s">
        <v>139</v>
      </c>
      <c r="C73" s="230" t="s">
        <v>385</v>
      </c>
      <c r="D73" s="236" t="s">
        <v>372</v>
      </c>
      <c r="E73" s="231" t="s">
        <v>142</v>
      </c>
      <c r="F73" s="42">
        <v>3000</v>
      </c>
      <c r="G73" s="42">
        <v>700</v>
      </c>
      <c r="H73" s="42">
        <v>2995</v>
      </c>
      <c r="I73" s="42">
        <v>145</v>
      </c>
      <c r="J73" s="27">
        <f t="shared" ref="J73:J74" si="37">K73+L73</f>
        <v>0</v>
      </c>
      <c r="K73" s="42"/>
      <c r="L73" s="42"/>
      <c r="M73" s="42"/>
      <c r="N73" s="42"/>
      <c r="O73" s="42"/>
      <c r="P73" s="42"/>
      <c r="Q73" s="36" t="s">
        <v>56</v>
      </c>
    </row>
    <row r="74" spans="1:18" s="6" customFormat="1" ht="24" customHeight="1">
      <c r="A74" s="77">
        <v>2</v>
      </c>
      <c r="B74" s="53" t="s">
        <v>140</v>
      </c>
      <c r="C74" s="230" t="s">
        <v>385</v>
      </c>
      <c r="D74" s="236" t="s">
        <v>372</v>
      </c>
      <c r="E74" s="231" t="s">
        <v>143</v>
      </c>
      <c r="F74" s="42">
        <v>2500</v>
      </c>
      <c r="G74" s="42">
        <v>500</v>
      </c>
      <c r="H74" s="42">
        <v>2850</v>
      </c>
      <c r="I74" s="42"/>
      <c r="J74" s="27">
        <f t="shared" si="37"/>
        <v>0</v>
      </c>
      <c r="K74" s="42"/>
      <c r="L74" s="42"/>
      <c r="M74" s="42"/>
      <c r="N74" s="42"/>
      <c r="O74" s="42"/>
      <c r="P74" s="42"/>
      <c r="Q74" s="96" t="s">
        <v>314</v>
      </c>
    </row>
    <row r="75" spans="1:18" s="6" customFormat="1">
      <c r="A75" s="78" t="s">
        <v>144</v>
      </c>
      <c r="B75" s="79" t="s">
        <v>145</v>
      </c>
      <c r="C75" s="255"/>
      <c r="D75" s="255"/>
      <c r="E75" s="256"/>
      <c r="F75" s="28">
        <f>F76+F97+F122</f>
        <v>463239.364</v>
      </c>
      <c r="G75" s="28">
        <f t="shared" ref="G75:O75" si="38">G76+G97+G122</f>
        <v>148717</v>
      </c>
      <c r="H75" s="28">
        <f t="shared" si="38"/>
        <v>291627.23699999996</v>
      </c>
      <c r="I75" s="28">
        <f t="shared" si="38"/>
        <v>20880.3485</v>
      </c>
      <c r="J75" s="28">
        <f t="shared" si="38"/>
        <v>43882.611321000004</v>
      </c>
      <c r="K75" s="28">
        <f t="shared" si="38"/>
        <v>40697.572321</v>
      </c>
      <c r="L75" s="28">
        <f t="shared" si="38"/>
        <v>3185.0390000000002</v>
      </c>
      <c r="M75" s="28">
        <f t="shared" si="38"/>
        <v>0</v>
      </c>
      <c r="N75" s="28">
        <f t="shared" si="38"/>
        <v>0</v>
      </c>
      <c r="O75" s="28">
        <f t="shared" si="38"/>
        <v>0</v>
      </c>
      <c r="P75" s="28"/>
      <c r="R75" s="6">
        <f>J75/G75*100</f>
        <v>29.50746136689148</v>
      </c>
    </row>
    <row r="76" spans="1:18" s="6" customFormat="1" ht="24" customHeight="1">
      <c r="A76" s="73" t="s">
        <v>22</v>
      </c>
      <c r="B76" s="80" t="s">
        <v>146</v>
      </c>
      <c r="C76" s="257"/>
      <c r="D76" s="257"/>
      <c r="E76" s="258"/>
      <c r="F76" s="75">
        <f>F77+F93</f>
        <v>25863.364000000001</v>
      </c>
      <c r="G76" s="75">
        <f t="shared" ref="G76:O76" si="39">G77+G93</f>
        <v>2487</v>
      </c>
      <c r="H76" s="75">
        <f t="shared" si="39"/>
        <v>23834.198</v>
      </c>
      <c r="I76" s="75">
        <f t="shared" si="39"/>
        <v>0</v>
      </c>
      <c r="J76" s="75">
        <f t="shared" si="39"/>
        <v>1173.4079999999999</v>
      </c>
      <c r="K76" s="75">
        <f t="shared" si="39"/>
        <v>1173.4079999999999</v>
      </c>
      <c r="L76" s="75">
        <f t="shared" si="39"/>
        <v>0</v>
      </c>
      <c r="M76" s="75">
        <f t="shared" si="39"/>
        <v>0</v>
      </c>
      <c r="N76" s="75">
        <f t="shared" si="39"/>
        <v>0</v>
      </c>
      <c r="O76" s="75">
        <f t="shared" si="39"/>
        <v>0</v>
      </c>
      <c r="P76" s="81"/>
    </row>
    <row r="77" spans="1:18" s="32" customFormat="1" ht="24" customHeight="1">
      <c r="A77" s="52" t="s">
        <v>57</v>
      </c>
      <c r="B77" s="82" t="s">
        <v>147</v>
      </c>
      <c r="C77" s="259"/>
      <c r="D77" s="259"/>
      <c r="E77" s="260"/>
      <c r="F77" s="56">
        <f>SUM(F78:F92)</f>
        <v>21073.364000000001</v>
      </c>
      <c r="G77" s="56">
        <f t="shared" ref="G77:O77" si="40">SUM(G78:G92)</f>
        <v>1437</v>
      </c>
      <c r="H77" s="56">
        <f t="shared" si="40"/>
        <v>20489.012999999999</v>
      </c>
      <c r="I77" s="56">
        <f t="shared" si="40"/>
        <v>0</v>
      </c>
      <c r="J77" s="56">
        <f t="shared" si="40"/>
        <v>406.40800000000002</v>
      </c>
      <c r="K77" s="56">
        <f t="shared" si="40"/>
        <v>406.40800000000002</v>
      </c>
      <c r="L77" s="56">
        <f t="shared" si="40"/>
        <v>0</v>
      </c>
      <c r="M77" s="56">
        <f t="shared" si="40"/>
        <v>0</v>
      </c>
      <c r="N77" s="56">
        <f t="shared" si="40"/>
        <v>0</v>
      </c>
      <c r="O77" s="56">
        <f t="shared" si="40"/>
        <v>0</v>
      </c>
      <c r="P77" s="56"/>
    </row>
    <row r="78" spans="1:18" s="6" customFormat="1" ht="38.25">
      <c r="A78" s="41">
        <v>1</v>
      </c>
      <c r="B78" s="83" t="s">
        <v>148</v>
      </c>
      <c r="C78" s="261" t="s">
        <v>388</v>
      </c>
      <c r="D78" s="261" t="s">
        <v>400</v>
      </c>
      <c r="E78" s="261" t="s">
        <v>167</v>
      </c>
      <c r="F78" s="42">
        <v>1000</v>
      </c>
      <c r="G78" s="42">
        <v>150</v>
      </c>
      <c r="H78" s="42">
        <v>999.56700000000001</v>
      </c>
      <c r="I78" s="42"/>
      <c r="J78" s="27">
        <f t="shared" ref="J78:J92" si="41">K78+L78</f>
        <v>150</v>
      </c>
      <c r="K78" s="42">
        <v>150</v>
      </c>
      <c r="L78" s="42"/>
      <c r="M78" s="42"/>
      <c r="N78" s="42"/>
      <c r="O78" s="42"/>
      <c r="P78" s="42"/>
      <c r="Q78" s="97" t="s">
        <v>56</v>
      </c>
    </row>
    <row r="79" spans="1:18" s="6" customFormat="1" ht="48">
      <c r="A79" s="41">
        <v>2</v>
      </c>
      <c r="B79" s="83" t="s">
        <v>149</v>
      </c>
      <c r="C79" s="261" t="s">
        <v>389</v>
      </c>
      <c r="D79" s="261" t="s">
        <v>400</v>
      </c>
      <c r="E79" s="261" t="s">
        <v>168</v>
      </c>
      <c r="F79" s="42">
        <v>950</v>
      </c>
      <c r="G79" s="42">
        <v>50</v>
      </c>
      <c r="H79" s="42">
        <v>929.85</v>
      </c>
      <c r="I79" s="42"/>
      <c r="J79" s="27">
        <f t="shared" si="41"/>
        <v>45.695999999999998</v>
      </c>
      <c r="K79" s="42">
        <v>45.695999999999998</v>
      </c>
      <c r="L79" s="42"/>
      <c r="M79" s="42"/>
      <c r="N79" s="42"/>
      <c r="O79" s="42"/>
      <c r="P79" s="42"/>
      <c r="Q79" s="96" t="s">
        <v>310</v>
      </c>
    </row>
    <row r="80" spans="1:18" s="6" customFormat="1" ht="25.5">
      <c r="A80" s="41">
        <v>3</v>
      </c>
      <c r="B80" s="83" t="s">
        <v>150</v>
      </c>
      <c r="C80" s="261" t="s">
        <v>390</v>
      </c>
      <c r="D80" s="261" t="s">
        <v>400</v>
      </c>
      <c r="E80" s="261" t="s">
        <v>169</v>
      </c>
      <c r="F80" s="42">
        <v>1800</v>
      </c>
      <c r="G80" s="42">
        <v>86</v>
      </c>
      <c r="H80" s="42">
        <v>1789.7529999999999</v>
      </c>
      <c r="I80" s="42"/>
      <c r="J80" s="27">
        <f t="shared" si="41"/>
        <v>0</v>
      </c>
      <c r="K80" s="42"/>
      <c r="L80" s="42"/>
      <c r="M80" s="42"/>
      <c r="N80" s="42"/>
      <c r="O80" s="42"/>
      <c r="P80" s="42"/>
      <c r="Q80" s="96" t="s">
        <v>305</v>
      </c>
    </row>
    <row r="81" spans="1:17" s="6" customFormat="1" ht="25.5">
      <c r="A81" s="41">
        <v>4</v>
      </c>
      <c r="B81" s="83" t="s">
        <v>151</v>
      </c>
      <c r="C81" s="261" t="s">
        <v>391</v>
      </c>
      <c r="D81" s="261" t="s">
        <v>400</v>
      </c>
      <c r="E81" s="261" t="s">
        <v>170</v>
      </c>
      <c r="F81" s="42">
        <v>1786</v>
      </c>
      <c r="G81" s="42">
        <v>136</v>
      </c>
      <c r="H81" s="42">
        <v>1777.9110000000001</v>
      </c>
      <c r="I81" s="42"/>
      <c r="J81" s="27">
        <f t="shared" si="41"/>
        <v>38.712000000000003</v>
      </c>
      <c r="K81" s="42">
        <v>38.712000000000003</v>
      </c>
      <c r="L81" s="42"/>
      <c r="M81" s="42"/>
      <c r="N81" s="42"/>
      <c r="O81" s="42"/>
      <c r="P81" s="42"/>
      <c r="Q81" s="96" t="s">
        <v>311</v>
      </c>
    </row>
    <row r="82" spans="1:17" s="6" customFormat="1" ht="24">
      <c r="A82" s="41">
        <v>5</v>
      </c>
      <c r="B82" s="83" t="s">
        <v>152</v>
      </c>
      <c r="C82" s="261" t="s">
        <v>392</v>
      </c>
      <c r="D82" s="261" t="s">
        <v>400</v>
      </c>
      <c r="E82" s="261" t="s">
        <v>171</v>
      </c>
      <c r="F82" s="42">
        <v>636.36400000000003</v>
      </c>
      <c r="G82" s="42">
        <v>40</v>
      </c>
      <c r="H82" s="42">
        <v>620</v>
      </c>
      <c r="I82" s="42"/>
      <c r="J82" s="27">
        <f t="shared" si="41"/>
        <v>0</v>
      </c>
      <c r="K82" s="42"/>
      <c r="L82" s="42"/>
      <c r="M82" s="42"/>
      <c r="N82" s="42"/>
      <c r="O82" s="42"/>
      <c r="P82" s="42"/>
      <c r="Q82" s="96" t="s">
        <v>309</v>
      </c>
    </row>
    <row r="83" spans="1:17" s="6" customFormat="1" ht="25.5">
      <c r="A83" s="41">
        <v>6</v>
      </c>
      <c r="B83" s="83" t="s">
        <v>153</v>
      </c>
      <c r="C83" s="261" t="s">
        <v>393</v>
      </c>
      <c r="D83" s="261" t="s">
        <v>400</v>
      </c>
      <c r="E83" s="261" t="s">
        <v>172</v>
      </c>
      <c r="F83" s="42">
        <v>1800</v>
      </c>
      <c r="G83" s="42">
        <v>86</v>
      </c>
      <c r="H83" s="42">
        <v>1761.932</v>
      </c>
      <c r="I83" s="42"/>
      <c r="J83" s="27">
        <f t="shared" si="41"/>
        <v>0</v>
      </c>
      <c r="K83" s="42"/>
      <c r="L83" s="42"/>
      <c r="M83" s="42"/>
      <c r="N83" s="42"/>
      <c r="O83" s="42"/>
      <c r="P83" s="42"/>
      <c r="Q83" s="96" t="s">
        <v>315</v>
      </c>
    </row>
    <row r="84" spans="1:17" s="6" customFormat="1" ht="24">
      <c r="A84" s="41">
        <v>7</v>
      </c>
      <c r="B84" s="83" t="s">
        <v>154</v>
      </c>
      <c r="C84" s="261" t="s">
        <v>394</v>
      </c>
      <c r="D84" s="261" t="s">
        <v>400</v>
      </c>
      <c r="E84" s="261" t="s">
        <v>173</v>
      </c>
      <c r="F84" s="42">
        <v>934</v>
      </c>
      <c r="G84" s="42">
        <v>56</v>
      </c>
      <c r="H84" s="42">
        <v>920</v>
      </c>
      <c r="I84" s="42"/>
      <c r="J84" s="27">
        <f t="shared" si="41"/>
        <v>0</v>
      </c>
      <c r="K84" s="42"/>
      <c r="L84" s="42"/>
      <c r="M84" s="42"/>
      <c r="N84" s="42"/>
      <c r="O84" s="42"/>
      <c r="P84" s="42"/>
      <c r="Q84" s="96" t="s">
        <v>312</v>
      </c>
    </row>
    <row r="85" spans="1:17" s="6" customFormat="1" ht="24" customHeight="1">
      <c r="A85" s="41">
        <v>8</v>
      </c>
      <c r="B85" s="83" t="s">
        <v>155</v>
      </c>
      <c r="C85" s="261" t="s">
        <v>395</v>
      </c>
      <c r="D85" s="261" t="s">
        <v>400</v>
      </c>
      <c r="E85" s="261" t="s">
        <v>174</v>
      </c>
      <c r="F85" s="42">
        <v>1844</v>
      </c>
      <c r="G85" s="42">
        <v>136</v>
      </c>
      <c r="H85" s="42">
        <v>1820</v>
      </c>
      <c r="I85" s="42"/>
      <c r="J85" s="27">
        <f t="shared" si="41"/>
        <v>136</v>
      </c>
      <c r="K85" s="42">
        <v>136</v>
      </c>
      <c r="L85" s="42"/>
      <c r="M85" s="42"/>
      <c r="N85" s="42"/>
      <c r="O85" s="42"/>
      <c r="P85" s="42"/>
      <c r="Q85" s="96" t="s">
        <v>306</v>
      </c>
    </row>
    <row r="86" spans="1:17" s="6" customFormat="1" ht="24" customHeight="1">
      <c r="A86" s="41">
        <v>9</v>
      </c>
      <c r="B86" s="83" t="s">
        <v>156</v>
      </c>
      <c r="C86" s="261" t="s">
        <v>389</v>
      </c>
      <c r="D86" s="261" t="s">
        <v>400</v>
      </c>
      <c r="E86" s="261" t="s">
        <v>175</v>
      </c>
      <c r="F86" s="42">
        <v>926</v>
      </c>
      <c r="G86" s="42">
        <v>36</v>
      </c>
      <c r="H86" s="42">
        <v>920</v>
      </c>
      <c r="I86" s="42"/>
      <c r="J86" s="27">
        <f t="shared" si="41"/>
        <v>36</v>
      </c>
      <c r="K86" s="42">
        <v>36</v>
      </c>
      <c r="L86" s="42"/>
      <c r="M86" s="42"/>
      <c r="N86" s="42"/>
      <c r="O86" s="42"/>
      <c r="P86" s="42"/>
      <c r="Q86" s="96" t="s">
        <v>310</v>
      </c>
    </row>
    <row r="87" spans="1:17" s="6" customFormat="1" ht="25.5">
      <c r="A87" s="41">
        <v>10</v>
      </c>
      <c r="B87" s="83" t="s">
        <v>157</v>
      </c>
      <c r="C87" s="261" t="s">
        <v>396</v>
      </c>
      <c r="D87" s="261" t="s">
        <v>400</v>
      </c>
      <c r="E87" s="261" t="s">
        <v>176</v>
      </c>
      <c r="F87" s="42">
        <v>2800</v>
      </c>
      <c r="G87" s="42">
        <v>135</v>
      </c>
      <c r="H87" s="42">
        <v>2700</v>
      </c>
      <c r="I87" s="42"/>
      <c r="J87" s="27">
        <f t="shared" si="41"/>
        <v>0</v>
      </c>
      <c r="K87" s="42"/>
      <c r="L87" s="42"/>
      <c r="M87" s="42"/>
      <c r="N87" s="42"/>
      <c r="O87" s="42"/>
      <c r="P87" s="42"/>
      <c r="Q87" s="96" t="s">
        <v>308</v>
      </c>
    </row>
    <row r="88" spans="1:17" s="6" customFormat="1" ht="25.5">
      <c r="A88" s="41">
        <v>11</v>
      </c>
      <c r="B88" s="83" t="s">
        <v>158</v>
      </c>
      <c r="C88" s="261" t="s">
        <v>397</v>
      </c>
      <c r="D88" s="261" t="s">
        <v>400</v>
      </c>
      <c r="E88" s="261" t="s">
        <v>177</v>
      </c>
      <c r="F88" s="42">
        <v>765</v>
      </c>
      <c r="G88" s="42">
        <v>155</v>
      </c>
      <c r="H88" s="42">
        <v>760</v>
      </c>
      <c r="I88" s="42"/>
      <c r="J88" s="27">
        <f t="shared" si="41"/>
        <v>0</v>
      </c>
      <c r="K88" s="42"/>
      <c r="L88" s="42"/>
      <c r="M88" s="42"/>
      <c r="N88" s="42"/>
      <c r="O88" s="42"/>
      <c r="P88" s="42"/>
      <c r="Q88" s="96" t="s">
        <v>336</v>
      </c>
    </row>
    <row r="89" spans="1:17" s="6" customFormat="1" ht="25.5">
      <c r="A89" s="41">
        <v>12</v>
      </c>
      <c r="B89" s="83" t="s">
        <v>159</v>
      </c>
      <c r="C89" s="261" t="s">
        <v>392</v>
      </c>
      <c r="D89" s="261" t="s">
        <v>400</v>
      </c>
      <c r="E89" s="261" t="s">
        <v>178</v>
      </c>
      <c r="F89" s="42">
        <v>1300</v>
      </c>
      <c r="G89" s="42">
        <v>50</v>
      </c>
      <c r="H89" s="42">
        <v>1120</v>
      </c>
      <c r="I89" s="42"/>
      <c r="J89" s="27">
        <f t="shared" si="41"/>
        <v>0</v>
      </c>
      <c r="K89" s="42"/>
      <c r="L89" s="42"/>
      <c r="M89" s="42"/>
      <c r="N89" s="42"/>
      <c r="O89" s="42"/>
      <c r="P89" s="42"/>
      <c r="Q89" s="96" t="s">
        <v>309</v>
      </c>
    </row>
    <row r="90" spans="1:17" s="6" customFormat="1" ht="24" customHeight="1">
      <c r="A90" s="41">
        <v>13</v>
      </c>
      <c r="B90" s="84" t="s">
        <v>160</v>
      </c>
      <c r="C90" s="262" t="s">
        <v>394</v>
      </c>
      <c r="D90" s="262" t="s">
        <v>400</v>
      </c>
      <c r="E90" s="262" t="s">
        <v>179</v>
      </c>
      <c r="F90" s="42">
        <v>982</v>
      </c>
      <c r="G90" s="42">
        <v>40</v>
      </c>
      <c r="H90" s="42">
        <v>920</v>
      </c>
      <c r="I90" s="42"/>
      <c r="J90" s="27">
        <f t="shared" si="41"/>
        <v>0</v>
      </c>
      <c r="K90" s="42"/>
      <c r="L90" s="42"/>
      <c r="M90" s="42"/>
      <c r="N90" s="42"/>
      <c r="O90" s="42"/>
      <c r="P90" s="42"/>
      <c r="Q90" s="96" t="s">
        <v>312</v>
      </c>
    </row>
    <row r="91" spans="1:17" s="6" customFormat="1" ht="36">
      <c r="A91" s="41">
        <v>14</v>
      </c>
      <c r="B91" s="84" t="s">
        <v>161</v>
      </c>
      <c r="C91" s="262" t="s">
        <v>398</v>
      </c>
      <c r="D91" s="262" t="s">
        <v>400</v>
      </c>
      <c r="E91" s="262" t="s">
        <v>180</v>
      </c>
      <c r="F91" s="42">
        <v>1650</v>
      </c>
      <c r="G91" s="42">
        <v>145</v>
      </c>
      <c r="H91" s="42">
        <v>1600</v>
      </c>
      <c r="I91" s="42"/>
      <c r="J91" s="27">
        <f t="shared" si="41"/>
        <v>0</v>
      </c>
      <c r="K91" s="42"/>
      <c r="L91" s="42"/>
      <c r="M91" s="42"/>
      <c r="N91" s="42"/>
      <c r="O91" s="42"/>
      <c r="P91" s="42"/>
      <c r="Q91" s="96" t="s">
        <v>337</v>
      </c>
    </row>
    <row r="92" spans="1:17" s="6" customFormat="1" ht="25.5">
      <c r="A92" s="41">
        <v>15</v>
      </c>
      <c r="B92" s="83" t="s">
        <v>162</v>
      </c>
      <c r="C92" s="261" t="s">
        <v>399</v>
      </c>
      <c r="D92" s="261" t="s">
        <v>400</v>
      </c>
      <c r="E92" s="261" t="s">
        <v>181</v>
      </c>
      <c r="F92" s="42">
        <v>1900</v>
      </c>
      <c r="G92" s="42">
        <v>136</v>
      </c>
      <c r="H92" s="42">
        <v>1850</v>
      </c>
      <c r="I92" s="42"/>
      <c r="J92" s="27">
        <f t="shared" si="41"/>
        <v>0</v>
      </c>
      <c r="K92" s="42"/>
      <c r="L92" s="42"/>
      <c r="M92" s="42"/>
      <c r="N92" s="42"/>
      <c r="O92" s="42"/>
      <c r="P92" s="42"/>
      <c r="Q92" s="96" t="s">
        <v>338</v>
      </c>
    </row>
    <row r="93" spans="1:17" s="32" customFormat="1" ht="24" customHeight="1">
      <c r="A93" s="52" t="s">
        <v>58</v>
      </c>
      <c r="B93" s="82" t="s">
        <v>163</v>
      </c>
      <c r="C93" s="259"/>
      <c r="D93" s="259"/>
      <c r="E93" s="260"/>
      <c r="F93" s="56">
        <f>SUM(F94:F96)</f>
        <v>4790</v>
      </c>
      <c r="G93" s="56">
        <f t="shared" ref="G93:O93" si="42">SUM(G94:G96)</f>
        <v>1050</v>
      </c>
      <c r="H93" s="56">
        <f t="shared" si="42"/>
        <v>3345.1849999999999</v>
      </c>
      <c r="I93" s="56">
        <f t="shared" si="42"/>
        <v>0</v>
      </c>
      <c r="J93" s="56">
        <f t="shared" si="42"/>
        <v>767</v>
      </c>
      <c r="K93" s="56">
        <f t="shared" si="42"/>
        <v>767</v>
      </c>
      <c r="L93" s="56">
        <f t="shared" si="42"/>
        <v>0</v>
      </c>
      <c r="M93" s="56">
        <f t="shared" si="42"/>
        <v>0</v>
      </c>
      <c r="N93" s="56">
        <f t="shared" si="42"/>
        <v>0</v>
      </c>
      <c r="O93" s="56">
        <f t="shared" si="42"/>
        <v>0</v>
      </c>
      <c r="P93" s="56"/>
    </row>
    <row r="94" spans="1:17" s="6" customFormat="1" ht="24" customHeight="1">
      <c r="A94" s="41">
        <v>1</v>
      </c>
      <c r="B94" s="83" t="s">
        <v>164</v>
      </c>
      <c r="C94" s="261" t="s">
        <v>384</v>
      </c>
      <c r="D94" s="261" t="s">
        <v>373</v>
      </c>
      <c r="E94" s="261" t="s">
        <v>182</v>
      </c>
      <c r="F94" s="42">
        <v>1620</v>
      </c>
      <c r="G94" s="42">
        <v>188</v>
      </c>
      <c r="H94" s="42">
        <v>800</v>
      </c>
      <c r="I94" s="42"/>
      <c r="J94" s="27">
        <f t="shared" ref="J94:J96" si="43">K94+L94</f>
        <v>0</v>
      </c>
      <c r="K94" s="42"/>
      <c r="L94" s="42"/>
      <c r="M94" s="42"/>
      <c r="N94" s="42"/>
      <c r="O94" s="42"/>
      <c r="P94" s="42"/>
      <c r="Q94" s="96" t="s">
        <v>337</v>
      </c>
    </row>
    <row r="95" spans="1:17" s="6" customFormat="1" ht="24" customHeight="1">
      <c r="A95" s="41">
        <v>2</v>
      </c>
      <c r="B95" s="83" t="s">
        <v>165</v>
      </c>
      <c r="C95" s="261" t="s">
        <v>386</v>
      </c>
      <c r="D95" s="261" t="s">
        <v>373</v>
      </c>
      <c r="E95" s="261" t="s">
        <v>183</v>
      </c>
      <c r="F95" s="42">
        <v>670</v>
      </c>
      <c r="G95" s="42">
        <v>95</v>
      </c>
      <c r="H95" s="42">
        <v>358.185</v>
      </c>
      <c r="I95" s="42"/>
      <c r="J95" s="27">
        <f t="shared" si="43"/>
        <v>0</v>
      </c>
      <c r="K95" s="42"/>
      <c r="L95" s="42"/>
      <c r="M95" s="42"/>
      <c r="N95" s="42"/>
      <c r="O95" s="42"/>
      <c r="P95" s="42"/>
      <c r="Q95" s="96" t="s">
        <v>308</v>
      </c>
    </row>
    <row r="96" spans="1:17" s="6" customFormat="1" ht="24" customHeight="1">
      <c r="A96" s="41">
        <v>3</v>
      </c>
      <c r="B96" s="83" t="s">
        <v>166</v>
      </c>
      <c r="C96" s="261" t="s">
        <v>401</v>
      </c>
      <c r="D96" s="261" t="s">
        <v>373</v>
      </c>
      <c r="E96" s="261" t="s">
        <v>184</v>
      </c>
      <c r="F96" s="42">
        <v>2500</v>
      </c>
      <c r="G96" s="42">
        <v>767</v>
      </c>
      <c r="H96" s="42">
        <v>2187</v>
      </c>
      <c r="I96" s="42"/>
      <c r="J96" s="27">
        <f t="shared" si="43"/>
        <v>767</v>
      </c>
      <c r="K96" s="42">
        <v>767</v>
      </c>
      <c r="L96" s="42"/>
      <c r="M96" s="42"/>
      <c r="N96" s="42"/>
      <c r="O96" s="42"/>
      <c r="P96" s="42"/>
      <c r="Q96" s="97" t="s">
        <v>56</v>
      </c>
    </row>
    <row r="97" spans="1:17" s="6" customFormat="1" ht="24" customHeight="1">
      <c r="A97" s="73" t="s">
        <v>25</v>
      </c>
      <c r="B97" s="88" t="s">
        <v>185</v>
      </c>
      <c r="C97" s="263"/>
      <c r="D97" s="263"/>
      <c r="E97" s="258"/>
      <c r="F97" s="75">
        <f>F98</f>
        <v>183947</v>
      </c>
      <c r="G97" s="75">
        <f t="shared" ref="G97:O97" si="44">G98</f>
        <v>53217</v>
      </c>
      <c r="H97" s="75">
        <f t="shared" si="44"/>
        <v>119471.97099999998</v>
      </c>
      <c r="I97" s="75">
        <f t="shared" si="44"/>
        <v>5800</v>
      </c>
      <c r="J97" s="75">
        <f t="shared" si="44"/>
        <v>20080.572</v>
      </c>
      <c r="K97" s="75">
        <f t="shared" si="44"/>
        <v>19498.777000000002</v>
      </c>
      <c r="L97" s="75">
        <f t="shared" si="44"/>
        <v>581.79499999999996</v>
      </c>
      <c r="M97" s="75">
        <f t="shared" si="44"/>
        <v>0</v>
      </c>
      <c r="N97" s="75">
        <f t="shared" si="44"/>
        <v>0</v>
      </c>
      <c r="O97" s="75">
        <f t="shared" si="44"/>
        <v>0</v>
      </c>
      <c r="P97" s="81"/>
    </row>
    <row r="98" spans="1:17" s="6" customFormat="1" ht="24" customHeight="1">
      <c r="A98" s="52"/>
      <c r="B98" s="87" t="s">
        <v>187</v>
      </c>
      <c r="C98" s="264"/>
      <c r="D98" s="264"/>
      <c r="E98" s="229"/>
      <c r="F98" s="62">
        <f>F99+F120</f>
        <v>183947</v>
      </c>
      <c r="G98" s="62">
        <f t="shared" ref="G98:O98" si="45">G99+G120</f>
        <v>53217</v>
      </c>
      <c r="H98" s="62">
        <f t="shared" si="45"/>
        <v>119471.97099999998</v>
      </c>
      <c r="I98" s="62">
        <f t="shared" si="45"/>
        <v>5800</v>
      </c>
      <c r="J98" s="62">
        <f t="shared" si="45"/>
        <v>20080.572</v>
      </c>
      <c r="K98" s="62">
        <f t="shared" si="45"/>
        <v>19498.777000000002</v>
      </c>
      <c r="L98" s="62">
        <f t="shared" si="45"/>
        <v>581.79499999999996</v>
      </c>
      <c r="M98" s="62">
        <f t="shared" si="45"/>
        <v>0</v>
      </c>
      <c r="N98" s="62">
        <f t="shared" si="45"/>
        <v>0</v>
      </c>
      <c r="O98" s="62">
        <f t="shared" si="45"/>
        <v>0</v>
      </c>
      <c r="P98" s="42"/>
    </row>
    <row r="99" spans="1:17" s="6" customFormat="1" ht="24" customHeight="1">
      <c r="A99" s="52" t="s">
        <v>57</v>
      </c>
      <c r="B99" s="82" t="s">
        <v>125</v>
      </c>
      <c r="C99" s="265"/>
      <c r="D99" s="265"/>
      <c r="E99" s="229"/>
      <c r="F99" s="56">
        <f>SUM(F100:F119)</f>
        <v>182947</v>
      </c>
      <c r="G99" s="56">
        <f t="shared" ref="G99:O99" si="46">SUM(G100:G119)</f>
        <v>52545</v>
      </c>
      <c r="H99" s="56">
        <f t="shared" si="46"/>
        <v>118480.60799999998</v>
      </c>
      <c r="I99" s="56">
        <f t="shared" si="46"/>
        <v>5800</v>
      </c>
      <c r="J99" s="56">
        <f t="shared" si="46"/>
        <v>19408.572</v>
      </c>
      <c r="K99" s="56">
        <f t="shared" si="46"/>
        <v>18826.777000000002</v>
      </c>
      <c r="L99" s="56">
        <f t="shared" si="46"/>
        <v>581.79499999999996</v>
      </c>
      <c r="M99" s="56">
        <f t="shared" si="46"/>
        <v>0</v>
      </c>
      <c r="N99" s="56">
        <f t="shared" si="46"/>
        <v>0</v>
      </c>
      <c r="O99" s="56">
        <f t="shared" si="46"/>
        <v>0</v>
      </c>
      <c r="P99" s="42"/>
    </row>
    <row r="100" spans="1:17" s="6" customFormat="1" ht="48">
      <c r="A100" s="41">
        <v>1</v>
      </c>
      <c r="B100" s="83" t="s">
        <v>188</v>
      </c>
      <c r="C100" s="261" t="s">
        <v>402</v>
      </c>
      <c r="D100" s="261" t="s">
        <v>372</v>
      </c>
      <c r="E100" s="261" t="s">
        <v>205</v>
      </c>
      <c r="F100" s="42">
        <v>20000</v>
      </c>
      <c r="G100" s="42">
        <v>5809</v>
      </c>
      <c r="H100" s="42">
        <v>19120</v>
      </c>
      <c r="I100" s="42">
        <v>1200</v>
      </c>
      <c r="J100" s="27">
        <f t="shared" ref="J100:J119" si="47">K100+L100</f>
        <v>5762.7150000000001</v>
      </c>
      <c r="K100" s="42">
        <v>5180.92</v>
      </c>
      <c r="L100" s="42">
        <v>581.79499999999996</v>
      </c>
      <c r="M100" s="42"/>
      <c r="N100" s="42"/>
      <c r="O100" s="42"/>
      <c r="P100" s="42"/>
      <c r="Q100" s="97" t="s">
        <v>56</v>
      </c>
    </row>
    <row r="101" spans="1:17" s="6" customFormat="1" ht="48">
      <c r="A101" s="41">
        <v>2</v>
      </c>
      <c r="B101" s="83" t="s">
        <v>189</v>
      </c>
      <c r="C101" s="261" t="s">
        <v>403</v>
      </c>
      <c r="D101" s="261" t="s">
        <v>372</v>
      </c>
      <c r="E101" s="261" t="s">
        <v>206</v>
      </c>
      <c r="F101" s="42">
        <v>35000</v>
      </c>
      <c r="G101" s="42">
        <v>12047</v>
      </c>
      <c r="H101" s="42">
        <v>24500</v>
      </c>
      <c r="I101" s="42">
        <v>1500</v>
      </c>
      <c r="J101" s="27">
        <f t="shared" si="47"/>
        <v>4928</v>
      </c>
      <c r="K101" s="42">
        <v>4928</v>
      </c>
      <c r="L101" s="42"/>
      <c r="M101" s="42"/>
      <c r="N101" s="42"/>
      <c r="O101" s="42"/>
      <c r="P101" s="42"/>
      <c r="Q101" s="97" t="s">
        <v>56</v>
      </c>
    </row>
    <row r="102" spans="1:17" s="6" customFormat="1" ht="48">
      <c r="A102" s="41">
        <v>3</v>
      </c>
      <c r="B102" s="83" t="s">
        <v>190</v>
      </c>
      <c r="C102" s="261" t="s">
        <v>404</v>
      </c>
      <c r="D102" s="261" t="s">
        <v>372</v>
      </c>
      <c r="E102" s="261" t="s">
        <v>207</v>
      </c>
      <c r="F102" s="42">
        <v>35000</v>
      </c>
      <c r="G102" s="42">
        <v>16850</v>
      </c>
      <c r="H102" s="42">
        <v>3461</v>
      </c>
      <c r="I102" s="42"/>
      <c r="J102" s="27">
        <f t="shared" si="47"/>
        <v>0</v>
      </c>
      <c r="K102" s="42"/>
      <c r="L102" s="42"/>
      <c r="M102" s="42"/>
      <c r="N102" s="42"/>
      <c r="O102" s="42"/>
      <c r="P102" s="42"/>
      <c r="Q102" s="97" t="s">
        <v>56</v>
      </c>
    </row>
    <row r="103" spans="1:17" s="6" customFormat="1" ht="24" customHeight="1">
      <c r="A103" s="41">
        <v>4</v>
      </c>
      <c r="B103" s="83" t="s">
        <v>191</v>
      </c>
      <c r="C103" s="261" t="s">
        <v>405</v>
      </c>
      <c r="D103" s="261" t="s">
        <v>372</v>
      </c>
      <c r="E103" s="261" t="s">
        <v>208</v>
      </c>
      <c r="F103" s="42">
        <v>4556</v>
      </c>
      <c r="G103" s="42">
        <v>934</v>
      </c>
      <c r="H103" s="42">
        <v>4240</v>
      </c>
      <c r="I103" s="42"/>
      <c r="J103" s="27">
        <f t="shared" si="47"/>
        <v>884.36400000000003</v>
      </c>
      <c r="K103" s="42">
        <v>884.36400000000003</v>
      </c>
      <c r="L103" s="42"/>
      <c r="M103" s="42"/>
      <c r="N103" s="42"/>
      <c r="O103" s="42"/>
      <c r="P103" s="42"/>
      <c r="Q103" s="97" t="s">
        <v>56</v>
      </c>
    </row>
    <row r="104" spans="1:17" s="6" customFormat="1" ht="24" customHeight="1">
      <c r="A104" s="41">
        <v>5</v>
      </c>
      <c r="B104" s="83" t="s">
        <v>192</v>
      </c>
      <c r="C104" s="261" t="s">
        <v>405</v>
      </c>
      <c r="D104" s="261" t="s">
        <v>372</v>
      </c>
      <c r="E104" s="261" t="s">
        <v>209</v>
      </c>
      <c r="F104" s="42">
        <v>4000</v>
      </c>
      <c r="G104" s="42">
        <v>762</v>
      </c>
      <c r="H104" s="42">
        <v>3957</v>
      </c>
      <c r="I104" s="42"/>
      <c r="J104" s="27">
        <f t="shared" si="47"/>
        <v>762</v>
      </c>
      <c r="K104" s="42">
        <v>762</v>
      </c>
      <c r="L104" s="42"/>
      <c r="M104" s="42"/>
      <c r="N104" s="42"/>
      <c r="O104" s="42"/>
      <c r="P104" s="42"/>
      <c r="Q104" s="97" t="s">
        <v>56</v>
      </c>
    </row>
    <row r="105" spans="1:17" s="6" customFormat="1" ht="24" customHeight="1">
      <c r="A105" s="41">
        <v>6</v>
      </c>
      <c r="B105" s="83" t="s">
        <v>193</v>
      </c>
      <c r="C105" s="261" t="s">
        <v>386</v>
      </c>
      <c r="D105" s="261" t="s">
        <v>372</v>
      </c>
      <c r="E105" s="261" t="s">
        <v>210</v>
      </c>
      <c r="F105" s="42">
        <v>5400</v>
      </c>
      <c r="G105" s="42">
        <v>1048</v>
      </c>
      <c r="H105" s="42">
        <v>4996.6809999999996</v>
      </c>
      <c r="I105" s="42"/>
      <c r="J105" s="27">
        <f t="shared" si="47"/>
        <v>1048</v>
      </c>
      <c r="K105" s="42">
        <v>1048</v>
      </c>
      <c r="L105" s="42"/>
      <c r="M105" s="42"/>
      <c r="N105" s="42"/>
      <c r="O105" s="42"/>
      <c r="P105" s="42"/>
      <c r="Q105" s="97" t="s">
        <v>56</v>
      </c>
    </row>
    <row r="106" spans="1:17" s="6" customFormat="1" ht="24" customHeight="1">
      <c r="A106" s="41">
        <v>7</v>
      </c>
      <c r="B106" s="83" t="s">
        <v>194</v>
      </c>
      <c r="C106" s="261" t="s">
        <v>405</v>
      </c>
      <c r="D106" s="261" t="s">
        <v>372</v>
      </c>
      <c r="E106" s="261" t="s">
        <v>211</v>
      </c>
      <c r="F106" s="42">
        <v>5000</v>
      </c>
      <c r="G106" s="42">
        <v>952</v>
      </c>
      <c r="H106" s="42">
        <v>4940</v>
      </c>
      <c r="I106" s="42"/>
      <c r="J106" s="27">
        <f t="shared" si="47"/>
        <v>952</v>
      </c>
      <c r="K106" s="42">
        <v>952</v>
      </c>
      <c r="L106" s="42"/>
      <c r="M106" s="42"/>
      <c r="N106" s="42"/>
      <c r="O106" s="42"/>
      <c r="P106" s="42"/>
      <c r="Q106" s="97" t="s">
        <v>56</v>
      </c>
    </row>
    <row r="107" spans="1:17" s="6" customFormat="1" ht="24" customHeight="1">
      <c r="A107" s="41">
        <v>8</v>
      </c>
      <c r="B107" s="83" t="s">
        <v>195</v>
      </c>
      <c r="C107" s="261" t="s">
        <v>406</v>
      </c>
      <c r="D107" s="261" t="s">
        <v>372</v>
      </c>
      <c r="E107" s="261" t="s">
        <v>212</v>
      </c>
      <c r="F107" s="42">
        <v>24841</v>
      </c>
      <c r="G107" s="42">
        <v>7003</v>
      </c>
      <c r="H107" s="42">
        <v>14800</v>
      </c>
      <c r="I107" s="42">
        <v>1500</v>
      </c>
      <c r="J107" s="27">
        <f t="shared" si="47"/>
        <v>1167.4939999999999</v>
      </c>
      <c r="K107" s="42">
        <v>1167.4939999999999</v>
      </c>
      <c r="L107" s="42"/>
      <c r="M107" s="42"/>
      <c r="N107" s="42"/>
      <c r="O107" s="42"/>
      <c r="P107" s="42"/>
      <c r="Q107" s="97" t="s">
        <v>56</v>
      </c>
    </row>
    <row r="108" spans="1:17" s="6" customFormat="1" ht="24" customHeight="1">
      <c r="A108" s="41">
        <v>9</v>
      </c>
      <c r="B108" s="83" t="s">
        <v>196</v>
      </c>
      <c r="C108" s="261" t="s">
        <v>386</v>
      </c>
      <c r="D108" s="261" t="s">
        <v>372</v>
      </c>
      <c r="E108" s="261" t="s">
        <v>213</v>
      </c>
      <c r="F108" s="42">
        <v>4000</v>
      </c>
      <c r="G108" s="42">
        <v>762</v>
      </c>
      <c r="H108" s="42">
        <v>3823.92</v>
      </c>
      <c r="I108" s="42"/>
      <c r="J108" s="27">
        <f t="shared" si="47"/>
        <v>762</v>
      </c>
      <c r="K108" s="42">
        <v>762</v>
      </c>
      <c r="L108" s="42"/>
      <c r="M108" s="42"/>
      <c r="N108" s="42"/>
      <c r="O108" s="42"/>
      <c r="P108" s="42"/>
      <c r="Q108" s="97" t="s">
        <v>56</v>
      </c>
    </row>
    <row r="109" spans="1:17" s="6" customFormat="1" ht="24" customHeight="1">
      <c r="A109" s="41">
        <v>10</v>
      </c>
      <c r="B109" s="83" t="s">
        <v>197</v>
      </c>
      <c r="C109" s="261" t="s">
        <v>405</v>
      </c>
      <c r="D109" s="261" t="s">
        <v>372</v>
      </c>
      <c r="E109" s="261" t="s">
        <v>214</v>
      </c>
      <c r="F109" s="42">
        <v>1500</v>
      </c>
      <c r="G109" s="42">
        <v>436</v>
      </c>
      <c r="H109" s="42">
        <v>928</v>
      </c>
      <c r="I109" s="42"/>
      <c r="J109" s="27">
        <f t="shared" si="47"/>
        <v>0</v>
      </c>
      <c r="K109" s="42"/>
      <c r="L109" s="42"/>
      <c r="M109" s="42"/>
      <c r="N109" s="42"/>
      <c r="O109" s="42"/>
      <c r="P109" s="42"/>
      <c r="Q109" s="97" t="s">
        <v>56</v>
      </c>
    </row>
    <row r="110" spans="1:17" s="6" customFormat="1" ht="24" customHeight="1">
      <c r="A110" s="41">
        <v>11</v>
      </c>
      <c r="B110" s="83" t="s">
        <v>107</v>
      </c>
      <c r="C110" s="261" t="s">
        <v>383</v>
      </c>
      <c r="D110" s="261" t="s">
        <v>372</v>
      </c>
      <c r="E110" s="261" t="s">
        <v>116</v>
      </c>
      <c r="F110" s="42">
        <v>6000</v>
      </c>
      <c r="G110" s="42">
        <v>340</v>
      </c>
      <c r="H110" s="42">
        <v>2642.1590000000001</v>
      </c>
      <c r="I110" s="42">
        <v>1400</v>
      </c>
      <c r="J110" s="27">
        <f t="shared" si="47"/>
        <v>0</v>
      </c>
      <c r="K110" s="42"/>
      <c r="L110" s="42"/>
      <c r="M110" s="42"/>
      <c r="N110" s="42"/>
      <c r="O110" s="42"/>
      <c r="P110" s="42"/>
      <c r="Q110" s="97" t="s">
        <v>56</v>
      </c>
    </row>
    <row r="111" spans="1:17" s="6" customFormat="1" ht="24" customHeight="1">
      <c r="A111" s="41">
        <v>12</v>
      </c>
      <c r="B111" s="83" t="s">
        <v>108</v>
      </c>
      <c r="C111" s="261" t="s">
        <v>383</v>
      </c>
      <c r="D111" s="261" t="s">
        <v>372</v>
      </c>
      <c r="E111" s="261" t="s">
        <v>117</v>
      </c>
      <c r="F111" s="42">
        <v>4000</v>
      </c>
      <c r="G111" s="42">
        <v>971</v>
      </c>
      <c r="H111" s="42">
        <v>1602.893</v>
      </c>
      <c r="I111" s="42">
        <v>200</v>
      </c>
      <c r="J111" s="27">
        <f t="shared" si="47"/>
        <v>0</v>
      </c>
      <c r="K111" s="42"/>
      <c r="L111" s="42"/>
      <c r="M111" s="42"/>
      <c r="N111" s="42"/>
      <c r="O111" s="42"/>
      <c r="P111" s="42"/>
      <c r="Q111" s="97" t="s">
        <v>56</v>
      </c>
    </row>
    <row r="112" spans="1:17" s="6" customFormat="1" ht="38.25">
      <c r="A112" s="41">
        <v>13</v>
      </c>
      <c r="B112" s="83" t="s">
        <v>109</v>
      </c>
      <c r="C112" s="261" t="s">
        <v>370</v>
      </c>
      <c r="D112" s="261" t="s">
        <v>372</v>
      </c>
      <c r="E112" s="261" t="s">
        <v>118</v>
      </c>
      <c r="F112" s="42">
        <v>7000</v>
      </c>
      <c r="G112" s="42">
        <v>443</v>
      </c>
      <c r="H112" s="42">
        <v>6800</v>
      </c>
      <c r="I112" s="42"/>
      <c r="J112" s="27">
        <f t="shared" si="47"/>
        <v>442.99999999999994</v>
      </c>
      <c r="K112" s="42">
        <v>442.99999999999994</v>
      </c>
      <c r="L112" s="42"/>
      <c r="M112" s="42"/>
      <c r="N112" s="42"/>
      <c r="O112" s="42"/>
      <c r="P112" s="42"/>
      <c r="Q112" s="97" t="s">
        <v>56</v>
      </c>
    </row>
    <row r="113" spans="1:17" s="6" customFormat="1" ht="24" customHeight="1">
      <c r="A113" s="41">
        <v>14</v>
      </c>
      <c r="B113" s="83" t="s">
        <v>110</v>
      </c>
      <c r="C113" s="261" t="s">
        <v>370</v>
      </c>
      <c r="D113" s="261" t="s">
        <v>372</v>
      </c>
      <c r="E113" s="261" t="s">
        <v>119</v>
      </c>
      <c r="F113" s="42">
        <v>6000</v>
      </c>
      <c r="G113" s="42">
        <v>252</v>
      </c>
      <c r="H113" s="42">
        <v>5900</v>
      </c>
      <c r="I113" s="42"/>
      <c r="J113" s="27">
        <f t="shared" si="47"/>
        <v>252</v>
      </c>
      <c r="K113" s="42">
        <v>252</v>
      </c>
      <c r="L113" s="42"/>
      <c r="M113" s="42"/>
      <c r="N113" s="42"/>
      <c r="O113" s="42"/>
      <c r="P113" s="42"/>
      <c r="Q113" s="97" t="s">
        <v>56</v>
      </c>
    </row>
    <row r="114" spans="1:17" s="6" customFormat="1" ht="24" customHeight="1">
      <c r="A114" s="41">
        <v>15</v>
      </c>
      <c r="B114" s="83" t="s">
        <v>198</v>
      </c>
      <c r="C114" s="261" t="s">
        <v>407</v>
      </c>
      <c r="D114" s="261" t="s">
        <v>372</v>
      </c>
      <c r="E114" s="261" t="s">
        <v>215</v>
      </c>
      <c r="F114" s="42">
        <v>2000</v>
      </c>
      <c r="G114" s="42">
        <v>381</v>
      </c>
      <c r="H114" s="42">
        <v>1967.424</v>
      </c>
      <c r="I114" s="42"/>
      <c r="J114" s="27">
        <f t="shared" si="47"/>
        <v>380.99900000000002</v>
      </c>
      <c r="K114" s="42">
        <v>380.99900000000002</v>
      </c>
      <c r="L114" s="42"/>
      <c r="M114" s="42"/>
      <c r="N114" s="42"/>
      <c r="O114" s="42"/>
      <c r="P114" s="42"/>
      <c r="Q114" s="96" t="s">
        <v>336</v>
      </c>
    </row>
    <row r="115" spans="1:17" s="6" customFormat="1" ht="24" customHeight="1">
      <c r="A115" s="41">
        <v>16</v>
      </c>
      <c r="B115" s="83" t="s">
        <v>199</v>
      </c>
      <c r="C115" s="261" t="s">
        <v>405</v>
      </c>
      <c r="D115" s="261" t="s">
        <v>372</v>
      </c>
      <c r="E115" s="261" t="s">
        <v>216</v>
      </c>
      <c r="F115" s="42">
        <v>4000</v>
      </c>
      <c r="G115" s="42">
        <v>767</v>
      </c>
      <c r="H115" s="42">
        <v>3666</v>
      </c>
      <c r="I115" s="42"/>
      <c r="J115" s="27">
        <f t="shared" si="47"/>
        <v>0</v>
      </c>
      <c r="K115" s="42"/>
      <c r="L115" s="42"/>
      <c r="M115" s="42"/>
      <c r="N115" s="42"/>
      <c r="O115" s="42"/>
      <c r="P115" s="42"/>
      <c r="Q115" s="96" t="s">
        <v>337</v>
      </c>
    </row>
    <row r="116" spans="1:17" s="6" customFormat="1" ht="24" customHeight="1">
      <c r="A116" s="41">
        <v>17</v>
      </c>
      <c r="B116" s="83" t="s">
        <v>200</v>
      </c>
      <c r="C116" s="261" t="s">
        <v>396</v>
      </c>
      <c r="D116" s="261" t="s">
        <v>372</v>
      </c>
      <c r="E116" s="261" t="s">
        <v>217</v>
      </c>
      <c r="F116" s="42">
        <v>2000</v>
      </c>
      <c r="G116" s="42">
        <v>381</v>
      </c>
      <c r="H116" s="42">
        <v>1996.549</v>
      </c>
      <c r="I116" s="42"/>
      <c r="J116" s="27">
        <f t="shared" si="47"/>
        <v>381</v>
      </c>
      <c r="K116" s="42">
        <v>381</v>
      </c>
      <c r="L116" s="42"/>
      <c r="M116" s="42"/>
      <c r="N116" s="42"/>
      <c r="O116" s="42"/>
      <c r="P116" s="42"/>
      <c r="Q116" s="96" t="s">
        <v>308</v>
      </c>
    </row>
    <row r="117" spans="1:17" s="6" customFormat="1" ht="24" customHeight="1">
      <c r="A117" s="41">
        <v>18</v>
      </c>
      <c r="B117" s="83" t="s">
        <v>201</v>
      </c>
      <c r="C117" s="261" t="s">
        <v>408</v>
      </c>
      <c r="D117" s="261" t="s">
        <v>372</v>
      </c>
      <c r="E117" s="261" t="s">
        <v>218</v>
      </c>
      <c r="F117" s="42">
        <v>3150</v>
      </c>
      <c r="G117" s="42">
        <v>605</v>
      </c>
      <c r="H117" s="42">
        <v>3122.7950000000001</v>
      </c>
      <c r="I117" s="42"/>
      <c r="J117" s="27">
        <f t="shared" si="47"/>
        <v>0</v>
      </c>
      <c r="K117" s="42"/>
      <c r="L117" s="42"/>
      <c r="M117" s="42"/>
      <c r="N117" s="42"/>
      <c r="O117" s="42"/>
      <c r="P117" s="42"/>
      <c r="Q117" s="96" t="s">
        <v>336</v>
      </c>
    </row>
    <row r="118" spans="1:17" s="6" customFormat="1" ht="24" customHeight="1">
      <c r="A118" s="41">
        <v>19</v>
      </c>
      <c r="B118" s="83" t="s">
        <v>202</v>
      </c>
      <c r="C118" s="261" t="s">
        <v>405</v>
      </c>
      <c r="D118" s="261" t="s">
        <v>372</v>
      </c>
      <c r="E118" s="261" t="s">
        <v>219</v>
      </c>
      <c r="F118" s="42">
        <v>5000</v>
      </c>
      <c r="G118" s="42">
        <v>954</v>
      </c>
      <c r="H118" s="42">
        <v>1801.9190000000001</v>
      </c>
      <c r="I118" s="42"/>
      <c r="J118" s="27">
        <f t="shared" si="47"/>
        <v>954</v>
      </c>
      <c r="K118" s="42">
        <v>954</v>
      </c>
      <c r="L118" s="42"/>
      <c r="M118" s="42"/>
      <c r="N118" s="42"/>
      <c r="O118" s="42"/>
      <c r="P118" s="42"/>
      <c r="Q118" s="96" t="s">
        <v>337</v>
      </c>
    </row>
    <row r="119" spans="1:17" s="6" customFormat="1" ht="24" customHeight="1">
      <c r="A119" s="41">
        <v>20</v>
      </c>
      <c r="B119" s="83" t="s">
        <v>203</v>
      </c>
      <c r="C119" s="261" t="s">
        <v>396</v>
      </c>
      <c r="D119" s="261" t="s">
        <v>372</v>
      </c>
      <c r="E119" s="261" t="s">
        <v>220</v>
      </c>
      <c r="F119" s="42">
        <v>4500</v>
      </c>
      <c r="G119" s="42">
        <v>848</v>
      </c>
      <c r="H119" s="42">
        <v>4214.268</v>
      </c>
      <c r="I119" s="42"/>
      <c r="J119" s="27">
        <f t="shared" si="47"/>
        <v>731</v>
      </c>
      <c r="K119" s="42">
        <v>731</v>
      </c>
      <c r="L119" s="42"/>
      <c r="M119" s="42"/>
      <c r="N119" s="42"/>
      <c r="O119" s="42"/>
      <c r="P119" s="42"/>
      <c r="Q119" s="96" t="s">
        <v>308</v>
      </c>
    </row>
    <row r="120" spans="1:17" s="6" customFormat="1" ht="24" customHeight="1">
      <c r="A120" s="52" t="s">
        <v>58</v>
      </c>
      <c r="B120" s="82" t="s">
        <v>163</v>
      </c>
      <c r="C120" s="259"/>
      <c r="D120" s="259"/>
      <c r="E120" s="260"/>
      <c r="F120" s="56">
        <f>SUM(F121)</f>
        <v>1000</v>
      </c>
      <c r="G120" s="56">
        <f t="shared" ref="G120:H120" si="48">SUM(G121)</f>
        <v>672</v>
      </c>
      <c r="H120" s="56">
        <f t="shared" si="48"/>
        <v>991.36300000000006</v>
      </c>
      <c r="I120" s="56">
        <f t="shared" ref="I120:O120" si="49">SUM(I121)</f>
        <v>0</v>
      </c>
      <c r="J120" s="56">
        <f t="shared" si="49"/>
        <v>672</v>
      </c>
      <c r="K120" s="56">
        <f t="shared" si="49"/>
        <v>672</v>
      </c>
      <c r="L120" s="56">
        <f t="shared" si="49"/>
        <v>0</v>
      </c>
      <c r="M120" s="56">
        <f t="shared" si="49"/>
        <v>0</v>
      </c>
      <c r="N120" s="56">
        <f t="shared" si="49"/>
        <v>0</v>
      </c>
      <c r="O120" s="56">
        <f t="shared" si="49"/>
        <v>0</v>
      </c>
      <c r="P120" s="42"/>
    </row>
    <row r="121" spans="1:17" s="6" customFormat="1" ht="24" customHeight="1">
      <c r="A121" s="41">
        <v>1</v>
      </c>
      <c r="B121" s="83" t="s">
        <v>204</v>
      </c>
      <c r="C121" s="261" t="s">
        <v>396</v>
      </c>
      <c r="D121" s="261" t="s">
        <v>382</v>
      </c>
      <c r="E121" s="261" t="s">
        <v>221</v>
      </c>
      <c r="F121" s="42">
        <v>1000</v>
      </c>
      <c r="G121" s="42">
        <v>672</v>
      </c>
      <c r="H121" s="42">
        <v>991.36300000000006</v>
      </c>
      <c r="I121" s="42"/>
      <c r="J121" s="27">
        <f t="shared" ref="J121" si="50">K121+L121</f>
        <v>672</v>
      </c>
      <c r="K121" s="42">
        <v>672</v>
      </c>
      <c r="L121" s="42"/>
      <c r="M121" s="42"/>
      <c r="N121" s="42"/>
      <c r="O121" s="42"/>
      <c r="P121" s="42"/>
      <c r="Q121" s="96" t="s">
        <v>308</v>
      </c>
    </row>
    <row r="122" spans="1:17" s="6" customFormat="1" ht="24" customHeight="1">
      <c r="A122" s="73" t="s">
        <v>26</v>
      </c>
      <c r="B122" s="88" t="s">
        <v>222</v>
      </c>
      <c r="C122" s="263"/>
      <c r="D122" s="263"/>
      <c r="E122" s="258"/>
      <c r="F122" s="75">
        <f t="shared" ref="F122:O122" si="51">F123+F134+F138+F140+F167+F178+F190</f>
        <v>253429</v>
      </c>
      <c r="G122" s="75">
        <f t="shared" si="51"/>
        <v>93013</v>
      </c>
      <c r="H122" s="75">
        <f t="shared" si="51"/>
        <v>148321.068</v>
      </c>
      <c r="I122" s="75">
        <f t="shared" si="51"/>
        <v>15080.3485</v>
      </c>
      <c r="J122" s="75">
        <f t="shared" si="51"/>
        <v>22628.631321000001</v>
      </c>
      <c r="K122" s="75">
        <f t="shared" si="51"/>
        <v>20025.387321000002</v>
      </c>
      <c r="L122" s="75">
        <f t="shared" si="51"/>
        <v>2603.2440000000001</v>
      </c>
      <c r="M122" s="75">
        <f t="shared" si="51"/>
        <v>0</v>
      </c>
      <c r="N122" s="75">
        <f t="shared" si="51"/>
        <v>0</v>
      </c>
      <c r="O122" s="75">
        <f t="shared" si="51"/>
        <v>0</v>
      </c>
      <c r="P122" s="81"/>
    </row>
    <row r="123" spans="1:17" s="91" customFormat="1" ht="24" customHeight="1">
      <c r="A123" s="92"/>
      <c r="B123" s="93" t="s">
        <v>186</v>
      </c>
      <c r="C123" s="266"/>
      <c r="D123" s="266"/>
      <c r="E123" s="267"/>
      <c r="F123" s="95">
        <f>F124+F127</f>
        <v>4973</v>
      </c>
      <c r="G123" s="95">
        <f t="shared" ref="G123:O123" si="52">G124+G127</f>
        <v>2175</v>
      </c>
      <c r="H123" s="95">
        <f t="shared" si="52"/>
        <v>2800</v>
      </c>
      <c r="I123" s="95">
        <f t="shared" si="52"/>
        <v>550</v>
      </c>
      <c r="J123" s="95">
        <f t="shared" si="52"/>
        <v>0</v>
      </c>
      <c r="K123" s="95">
        <f t="shared" si="52"/>
        <v>0</v>
      </c>
      <c r="L123" s="95">
        <f t="shared" si="52"/>
        <v>0</v>
      </c>
      <c r="M123" s="95">
        <f t="shared" si="52"/>
        <v>0</v>
      </c>
      <c r="N123" s="95">
        <f t="shared" si="52"/>
        <v>0</v>
      </c>
      <c r="O123" s="95">
        <f t="shared" si="52"/>
        <v>0</v>
      </c>
      <c r="P123" s="94"/>
    </row>
    <row r="124" spans="1:17" s="6" customFormat="1" ht="24" customHeight="1">
      <c r="A124" s="52" t="s">
        <v>57</v>
      </c>
      <c r="B124" s="82" t="s">
        <v>163</v>
      </c>
      <c r="C124" s="265"/>
      <c r="D124" s="265"/>
      <c r="E124" s="229"/>
      <c r="F124" s="56">
        <f>SUM(F125:F126)</f>
        <v>4973</v>
      </c>
      <c r="G124" s="56">
        <f t="shared" ref="G124:O124" si="53">SUM(G125:G126)</f>
        <v>1113</v>
      </c>
      <c r="H124" s="56">
        <f t="shared" si="53"/>
        <v>2800</v>
      </c>
      <c r="I124" s="56">
        <f t="shared" si="53"/>
        <v>550</v>
      </c>
      <c r="J124" s="56">
        <f t="shared" si="53"/>
        <v>0</v>
      </c>
      <c r="K124" s="56">
        <f t="shared" si="53"/>
        <v>0</v>
      </c>
      <c r="L124" s="56">
        <f t="shared" si="53"/>
        <v>0</v>
      </c>
      <c r="M124" s="56">
        <f t="shared" si="53"/>
        <v>0</v>
      </c>
      <c r="N124" s="56">
        <f t="shared" si="53"/>
        <v>0</v>
      </c>
      <c r="O124" s="56">
        <f t="shared" si="53"/>
        <v>0</v>
      </c>
      <c r="P124" s="42"/>
    </row>
    <row r="125" spans="1:17" s="6" customFormat="1" ht="24" customHeight="1">
      <c r="A125" s="41">
        <v>1</v>
      </c>
      <c r="B125" s="84" t="s">
        <v>223</v>
      </c>
      <c r="C125" s="262" t="s">
        <v>386</v>
      </c>
      <c r="D125" s="262" t="s">
        <v>382</v>
      </c>
      <c r="E125" s="262" t="s">
        <v>278</v>
      </c>
      <c r="F125" s="42">
        <v>2000</v>
      </c>
      <c r="G125" s="42">
        <v>80</v>
      </c>
      <c r="H125" s="42">
        <v>1550</v>
      </c>
      <c r="I125" s="42">
        <v>50</v>
      </c>
      <c r="J125" s="27">
        <f t="shared" ref="J125:J127" si="54">K125+L125</f>
        <v>0</v>
      </c>
      <c r="K125" s="42"/>
      <c r="L125" s="42"/>
      <c r="M125" s="42"/>
      <c r="N125" s="42"/>
      <c r="O125" s="42"/>
      <c r="P125" s="42"/>
      <c r="Q125" s="36" t="s">
        <v>56</v>
      </c>
    </row>
    <row r="126" spans="1:17" s="6" customFormat="1" ht="24" customHeight="1">
      <c r="A126" s="41">
        <v>2</v>
      </c>
      <c r="B126" s="84" t="s">
        <v>224</v>
      </c>
      <c r="C126" s="262" t="s">
        <v>371</v>
      </c>
      <c r="D126" s="262" t="s">
        <v>373</v>
      </c>
      <c r="E126" s="262" t="s">
        <v>279</v>
      </c>
      <c r="F126" s="42">
        <v>2973</v>
      </c>
      <c r="G126" s="42">
        <v>1033</v>
      </c>
      <c r="H126" s="42">
        <v>1250</v>
      </c>
      <c r="I126" s="42">
        <v>500</v>
      </c>
      <c r="J126" s="27">
        <f t="shared" si="54"/>
        <v>0</v>
      </c>
      <c r="K126" s="42"/>
      <c r="L126" s="42"/>
      <c r="M126" s="42"/>
      <c r="N126" s="42"/>
      <c r="O126" s="42"/>
      <c r="P126" s="42"/>
      <c r="Q126" s="36" t="s">
        <v>56</v>
      </c>
    </row>
    <row r="127" spans="1:17" s="316" customFormat="1" ht="24" customHeight="1">
      <c r="A127" s="309" t="s">
        <v>58</v>
      </c>
      <c r="B127" s="310" t="s">
        <v>438</v>
      </c>
      <c r="C127" s="311"/>
      <c r="D127" s="311"/>
      <c r="E127" s="312"/>
      <c r="F127" s="313"/>
      <c r="G127" s="313">
        <f>G128+G129+G133</f>
        <v>1062</v>
      </c>
      <c r="H127" s="313"/>
      <c r="I127" s="313"/>
      <c r="J127" s="314">
        <f t="shared" si="54"/>
        <v>0</v>
      </c>
      <c r="K127" s="313"/>
      <c r="L127" s="313"/>
      <c r="M127" s="313"/>
      <c r="N127" s="313"/>
      <c r="O127" s="313"/>
      <c r="P127" s="313"/>
      <c r="Q127" s="315" t="s">
        <v>225</v>
      </c>
    </row>
    <row r="128" spans="1:17" s="316" customFormat="1" ht="24" customHeight="1">
      <c r="A128" s="317">
        <v>1</v>
      </c>
      <c r="B128" s="318" t="s">
        <v>434</v>
      </c>
      <c r="C128" s="319" t="s">
        <v>435</v>
      </c>
      <c r="D128" s="311"/>
      <c r="E128" s="312"/>
      <c r="F128" s="313"/>
      <c r="G128" s="320">
        <v>200</v>
      </c>
      <c r="H128" s="313"/>
      <c r="I128" s="313"/>
      <c r="J128" s="321"/>
      <c r="K128" s="313"/>
      <c r="L128" s="313"/>
      <c r="M128" s="313"/>
      <c r="N128" s="313"/>
      <c r="O128" s="313"/>
      <c r="P128" s="313"/>
      <c r="Q128" s="315"/>
    </row>
    <row r="129" spans="1:17" s="316" customFormat="1" ht="24" customHeight="1">
      <c r="A129" s="317">
        <v>2</v>
      </c>
      <c r="B129" s="322" t="s">
        <v>436</v>
      </c>
      <c r="C129" s="319" t="s">
        <v>435</v>
      </c>
      <c r="D129" s="311"/>
      <c r="E129" s="312"/>
      <c r="F129" s="313"/>
      <c r="G129" s="323">
        <v>720</v>
      </c>
      <c r="H129" s="313"/>
      <c r="I129" s="313"/>
      <c r="J129" s="321"/>
      <c r="K129" s="313"/>
      <c r="L129" s="313"/>
      <c r="M129" s="313"/>
      <c r="N129" s="313"/>
      <c r="O129" s="313"/>
      <c r="P129" s="313"/>
      <c r="Q129" s="315"/>
    </row>
    <row r="130" spans="1:17" s="316" customFormat="1" ht="24" customHeight="1">
      <c r="A130" s="324"/>
      <c r="B130" s="308" t="s">
        <v>396</v>
      </c>
      <c r="C130" s="325"/>
      <c r="D130" s="311"/>
      <c r="E130" s="312"/>
      <c r="F130" s="313"/>
      <c r="G130" s="326">
        <v>200</v>
      </c>
      <c r="H130" s="313"/>
      <c r="I130" s="313"/>
      <c r="J130" s="321"/>
      <c r="K130" s="313"/>
      <c r="L130" s="313"/>
      <c r="M130" s="313"/>
      <c r="N130" s="313"/>
      <c r="O130" s="313"/>
      <c r="P130" s="313"/>
      <c r="Q130" s="315"/>
    </row>
    <row r="131" spans="1:17" s="316" customFormat="1" ht="24" customHeight="1">
      <c r="A131" s="324"/>
      <c r="B131" s="308" t="s">
        <v>407</v>
      </c>
      <c r="C131" s="325"/>
      <c r="D131" s="311"/>
      <c r="E131" s="312"/>
      <c r="F131" s="313"/>
      <c r="G131" s="326">
        <v>240</v>
      </c>
      <c r="H131" s="313"/>
      <c r="I131" s="313"/>
      <c r="J131" s="321"/>
      <c r="K131" s="313"/>
      <c r="L131" s="313"/>
      <c r="M131" s="313"/>
      <c r="N131" s="313"/>
      <c r="O131" s="313"/>
      <c r="P131" s="313"/>
      <c r="Q131" s="315"/>
    </row>
    <row r="132" spans="1:17" s="316" customFormat="1" ht="24" customHeight="1">
      <c r="A132" s="324"/>
      <c r="B132" s="308" t="s">
        <v>415</v>
      </c>
      <c r="C132" s="325"/>
      <c r="D132" s="311"/>
      <c r="E132" s="312"/>
      <c r="F132" s="313"/>
      <c r="G132" s="326">
        <v>280</v>
      </c>
      <c r="H132" s="313"/>
      <c r="I132" s="313"/>
      <c r="J132" s="321"/>
      <c r="K132" s="313"/>
      <c r="L132" s="313"/>
      <c r="M132" s="313"/>
      <c r="N132" s="313"/>
      <c r="O132" s="313"/>
      <c r="P132" s="313"/>
      <c r="Q132" s="315"/>
    </row>
    <row r="133" spans="1:17" s="316" customFormat="1" ht="24" customHeight="1">
      <c r="A133" s="317">
        <v>3</v>
      </c>
      <c r="B133" s="318" t="s">
        <v>437</v>
      </c>
      <c r="C133" s="319" t="s">
        <v>435</v>
      </c>
      <c r="D133" s="311"/>
      <c r="E133" s="312"/>
      <c r="F133" s="313"/>
      <c r="G133" s="320">
        <v>142</v>
      </c>
      <c r="H133" s="313"/>
      <c r="I133" s="313"/>
      <c r="J133" s="321"/>
      <c r="K133" s="313"/>
      <c r="L133" s="313"/>
      <c r="M133" s="313"/>
      <c r="N133" s="313"/>
      <c r="O133" s="313"/>
      <c r="P133" s="313"/>
      <c r="Q133" s="315"/>
    </row>
    <row r="134" spans="1:17" s="6" customFormat="1" ht="24" customHeight="1">
      <c r="A134" s="92"/>
      <c r="B134" s="93" t="s">
        <v>226</v>
      </c>
      <c r="C134" s="266"/>
      <c r="D134" s="266"/>
      <c r="E134" s="267"/>
      <c r="F134" s="95">
        <f>F135</f>
        <v>25400</v>
      </c>
      <c r="G134" s="95">
        <f t="shared" ref="G134:O134" si="55">G135</f>
        <v>5277</v>
      </c>
      <c r="H134" s="95">
        <f t="shared" si="55"/>
        <v>11001</v>
      </c>
      <c r="I134" s="95">
        <f t="shared" si="55"/>
        <v>5240</v>
      </c>
      <c r="J134" s="95">
        <f t="shared" si="55"/>
        <v>4644.7530000000006</v>
      </c>
      <c r="K134" s="95">
        <f t="shared" si="55"/>
        <v>2294.8510000000001</v>
      </c>
      <c r="L134" s="95">
        <f t="shared" si="55"/>
        <v>2349.902</v>
      </c>
      <c r="M134" s="95">
        <f t="shared" si="55"/>
        <v>0</v>
      </c>
      <c r="N134" s="95">
        <f t="shared" si="55"/>
        <v>0</v>
      </c>
      <c r="O134" s="95">
        <f t="shared" si="55"/>
        <v>0</v>
      </c>
      <c r="P134" s="94"/>
    </row>
    <row r="135" spans="1:17" s="6" customFormat="1" ht="24" customHeight="1">
      <c r="A135" s="52" t="s">
        <v>57</v>
      </c>
      <c r="B135" s="89" t="s">
        <v>125</v>
      </c>
      <c r="C135" s="268"/>
      <c r="D135" s="268"/>
      <c r="E135" s="229"/>
      <c r="F135" s="56">
        <f>SUM(F136:F137)</f>
        <v>25400</v>
      </c>
      <c r="G135" s="56">
        <f t="shared" ref="G135:O135" si="56">SUM(G136:G137)</f>
        <v>5277</v>
      </c>
      <c r="H135" s="56">
        <f t="shared" si="56"/>
        <v>11001</v>
      </c>
      <c r="I135" s="56">
        <f t="shared" si="56"/>
        <v>5240</v>
      </c>
      <c r="J135" s="56">
        <f t="shared" si="56"/>
        <v>4644.7530000000006</v>
      </c>
      <c r="K135" s="56">
        <f t="shared" si="56"/>
        <v>2294.8510000000001</v>
      </c>
      <c r="L135" s="56">
        <f t="shared" si="56"/>
        <v>2349.902</v>
      </c>
      <c r="M135" s="56">
        <f t="shared" si="56"/>
        <v>0</v>
      </c>
      <c r="N135" s="56">
        <f t="shared" si="56"/>
        <v>0</v>
      </c>
      <c r="O135" s="56">
        <f t="shared" si="56"/>
        <v>0</v>
      </c>
      <c r="P135" s="42"/>
    </row>
    <row r="136" spans="1:17" s="6" customFormat="1" ht="25.5">
      <c r="A136" s="41">
        <v>1</v>
      </c>
      <c r="B136" s="84" t="s">
        <v>227</v>
      </c>
      <c r="C136" s="262" t="s">
        <v>386</v>
      </c>
      <c r="D136" s="262" t="s">
        <v>372</v>
      </c>
      <c r="E136" s="262" t="s">
        <v>280</v>
      </c>
      <c r="F136" s="42">
        <v>5900</v>
      </c>
      <c r="G136" s="42">
        <v>1254</v>
      </c>
      <c r="H136" s="42">
        <v>4801</v>
      </c>
      <c r="I136" s="42">
        <v>4301</v>
      </c>
      <c r="J136" s="27">
        <f t="shared" ref="J136:J137" si="57">K136+L136</f>
        <v>1254</v>
      </c>
      <c r="K136" s="42">
        <v>1254</v>
      </c>
      <c r="L136" s="42"/>
      <c r="M136" s="42"/>
      <c r="N136" s="42"/>
      <c r="O136" s="42"/>
      <c r="P136" s="42"/>
      <c r="Q136" s="36" t="s">
        <v>56</v>
      </c>
    </row>
    <row r="137" spans="1:17" s="6" customFormat="1" ht="48">
      <c r="A137" s="41">
        <v>2</v>
      </c>
      <c r="B137" s="84" t="s">
        <v>228</v>
      </c>
      <c r="C137" s="262" t="s">
        <v>381</v>
      </c>
      <c r="D137" s="262" t="s">
        <v>372</v>
      </c>
      <c r="E137" s="262" t="s">
        <v>281</v>
      </c>
      <c r="F137" s="42">
        <v>19500</v>
      </c>
      <c r="G137" s="42">
        <v>4023</v>
      </c>
      <c r="H137" s="42">
        <v>6200</v>
      </c>
      <c r="I137" s="42">
        <v>939</v>
      </c>
      <c r="J137" s="27">
        <f t="shared" si="57"/>
        <v>3390.7530000000002</v>
      </c>
      <c r="K137" s="42">
        <v>1040.8510000000001</v>
      </c>
      <c r="L137" s="42">
        <v>2349.902</v>
      </c>
      <c r="M137" s="42"/>
      <c r="N137" s="42"/>
      <c r="O137" s="42"/>
      <c r="P137" s="42"/>
      <c r="Q137" s="36" t="s">
        <v>56</v>
      </c>
    </row>
    <row r="138" spans="1:17" s="6" customFormat="1" ht="24" customHeight="1">
      <c r="A138" s="92"/>
      <c r="B138" s="93" t="s">
        <v>229</v>
      </c>
      <c r="C138" s="266"/>
      <c r="D138" s="266"/>
      <c r="E138" s="267"/>
      <c r="F138" s="95">
        <f>SUM(F139)</f>
        <v>0</v>
      </c>
      <c r="G138" s="95">
        <f t="shared" ref="G138:O138" si="58">SUM(G139)</f>
        <v>2640</v>
      </c>
      <c r="H138" s="95">
        <f t="shared" si="58"/>
        <v>0</v>
      </c>
      <c r="I138" s="95">
        <f t="shared" si="58"/>
        <v>0</v>
      </c>
      <c r="J138" s="95">
        <f t="shared" si="58"/>
        <v>0</v>
      </c>
      <c r="K138" s="95">
        <f t="shared" si="58"/>
        <v>0</v>
      </c>
      <c r="L138" s="95">
        <f t="shared" si="58"/>
        <v>0</v>
      </c>
      <c r="M138" s="95">
        <f t="shared" si="58"/>
        <v>0</v>
      </c>
      <c r="N138" s="95">
        <f t="shared" si="58"/>
        <v>0</v>
      </c>
      <c r="O138" s="95">
        <f t="shared" si="58"/>
        <v>0</v>
      </c>
      <c r="P138" s="94"/>
    </row>
    <row r="139" spans="1:17" s="5" customFormat="1" ht="24" customHeight="1">
      <c r="A139" s="52" t="s">
        <v>57</v>
      </c>
      <c r="B139" s="82" t="s">
        <v>225</v>
      </c>
      <c r="C139" s="265"/>
      <c r="D139" s="265"/>
      <c r="E139" s="269"/>
      <c r="F139" s="62"/>
      <c r="G139" s="62">
        <v>2640</v>
      </c>
      <c r="H139" s="62"/>
      <c r="I139" s="62"/>
      <c r="J139" s="62"/>
      <c r="K139" s="62"/>
      <c r="L139" s="62"/>
      <c r="M139" s="62"/>
      <c r="N139" s="62"/>
      <c r="O139" s="62"/>
      <c r="P139" s="62"/>
      <c r="Q139" s="2" t="s">
        <v>225</v>
      </c>
    </row>
    <row r="140" spans="1:17" s="6" customFormat="1" ht="24" customHeight="1">
      <c r="A140" s="92"/>
      <c r="B140" s="93" t="s">
        <v>230</v>
      </c>
      <c r="C140" s="266"/>
      <c r="D140" s="266"/>
      <c r="E140" s="267"/>
      <c r="F140" s="95">
        <f>F141+F159</f>
        <v>158340</v>
      </c>
      <c r="G140" s="95">
        <f t="shared" ref="G140:O140" si="59">G141+G159</f>
        <v>48253</v>
      </c>
      <c r="H140" s="95">
        <f t="shared" si="59"/>
        <v>86007.79800000001</v>
      </c>
      <c r="I140" s="95">
        <f t="shared" si="59"/>
        <v>6742.3485000000001</v>
      </c>
      <c r="J140" s="95">
        <f t="shared" si="59"/>
        <v>9973.0459999999985</v>
      </c>
      <c r="K140" s="95">
        <f t="shared" si="59"/>
        <v>9973.0459999999985</v>
      </c>
      <c r="L140" s="95">
        <f t="shared" si="59"/>
        <v>0</v>
      </c>
      <c r="M140" s="95">
        <f t="shared" si="59"/>
        <v>0</v>
      </c>
      <c r="N140" s="95">
        <f t="shared" si="59"/>
        <v>0</v>
      </c>
      <c r="O140" s="95">
        <f t="shared" si="59"/>
        <v>0</v>
      </c>
      <c r="P140" s="94"/>
    </row>
    <row r="141" spans="1:17" s="6" customFormat="1" ht="24" customHeight="1">
      <c r="A141" s="52" t="s">
        <v>57</v>
      </c>
      <c r="B141" s="82" t="s">
        <v>125</v>
      </c>
      <c r="C141" s="265"/>
      <c r="D141" s="265"/>
      <c r="E141" s="229"/>
      <c r="F141" s="56">
        <f>SUM(F142:F158)</f>
        <v>62200</v>
      </c>
      <c r="G141" s="56">
        <f t="shared" ref="G141:O141" si="60">SUM(G142:G158)</f>
        <v>8140</v>
      </c>
      <c r="H141" s="56">
        <f t="shared" si="60"/>
        <v>57614.798000000003</v>
      </c>
      <c r="I141" s="56">
        <f t="shared" si="60"/>
        <v>1592.3485000000001</v>
      </c>
      <c r="J141" s="56">
        <f t="shared" si="60"/>
        <v>2081.1019999999999</v>
      </c>
      <c r="K141" s="56">
        <f t="shared" si="60"/>
        <v>2081.1019999999999</v>
      </c>
      <c r="L141" s="56">
        <f t="shared" si="60"/>
        <v>0</v>
      </c>
      <c r="M141" s="56">
        <f t="shared" si="60"/>
        <v>0</v>
      </c>
      <c r="N141" s="56">
        <f t="shared" si="60"/>
        <v>0</v>
      </c>
      <c r="O141" s="56">
        <f t="shared" si="60"/>
        <v>0</v>
      </c>
      <c r="P141" s="42"/>
    </row>
    <row r="142" spans="1:17" s="6" customFormat="1" ht="25.5">
      <c r="A142" s="41">
        <v>1</v>
      </c>
      <c r="B142" s="84" t="s">
        <v>231</v>
      </c>
      <c r="C142" s="262" t="s">
        <v>386</v>
      </c>
      <c r="D142" s="262" t="s">
        <v>372</v>
      </c>
      <c r="E142" s="262" t="s">
        <v>282</v>
      </c>
      <c r="F142" s="42">
        <v>5500</v>
      </c>
      <c r="G142" s="42">
        <v>290</v>
      </c>
      <c r="H142" s="42">
        <v>5302</v>
      </c>
      <c r="I142" s="42"/>
      <c r="J142" s="27">
        <f t="shared" ref="J142:J158" si="61">K142+L142</f>
        <v>114.28399999999999</v>
      </c>
      <c r="K142" s="42">
        <v>114.28399999999999</v>
      </c>
      <c r="L142" s="42"/>
      <c r="M142" s="42"/>
      <c r="N142" s="42"/>
      <c r="O142" s="42"/>
      <c r="P142" s="42"/>
      <c r="Q142" s="36" t="s">
        <v>56</v>
      </c>
    </row>
    <row r="143" spans="1:17" s="6" customFormat="1" ht="25.5">
      <c r="A143" s="41">
        <v>2</v>
      </c>
      <c r="B143" s="84" t="s">
        <v>232</v>
      </c>
      <c r="C143" s="262" t="s">
        <v>409</v>
      </c>
      <c r="D143" s="262" t="s">
        <v>372</v>
      </c>
      <c r="E143" s="262" t="s">
        <v>283</v>
      </c>
      <c r="F143" s="42">
        <v>5100</v>
      </c>
      <c r="G143" s="42">
        <v>2320</v>
      </c>
      <c r="H143" s="42">
        <v>3654</v>
      </c>
      <c r="I143" s="42">
        <v>766.34850000000006</v>
      </c>
      <c r="J143" s="27">
        <f t="shared" si="61"/>
        <v>777.25699999999995</v>
      </c>
      <c r="K143" s="42">
        <v>777.25699999999995</v>
      </c>
      <c r="L143" s="42"/>
      <c r="M143" s="42"/>
      <c r="N143" s="42"/>
      <c r="O143" s="42"/>
      <c r="P143" s="42"/>
      <c r="Q143" s="36" t="s">
        <v>56</v>
      </c>
    </row>
    <row r="144" spans="1:17" s="6" customFormat="1" ht="25.5">
      <c r="A144" s="41">
        <v>3</v>
      </c>
      <c r="B144" s="84" t="s">
        <v>233</v>
      </c>
      <c r="C144" s="262" t="s">
        <v>375</v>
      </c>
      <c r="D144" s="262" t="s">
        <v>372</v>
      </c>
      <c r="E144" s="262" t="s">
        <v>284</v>
      </c>
      <c r="F144" s="42">
        <v>5800</v>
      </c>
      <c r="G144" s="42">
        <v>900</v>
      </c>
      <c r="H144" s="42">
        <v>5011</v>
      </c>
      <c r="I144" s="42"/>
      <c r="J144" s="27">
        <f t="shared" si="61"/>
        <v>0</v>
      </c>
      <c r="K144" s="42"/>
      <c r="L144" s="42"/>
      <c r="M144" s="42"/>
      <c r="N144" s="42"/>
      <c r="O144" s="42"/>
      <c r="P144" s="42"/>
      <c r="Q144" s="36" t="s">
        <v>56</v>
      </c>
    </row>
    <row r="145" spans="1:17" s="6" customFormat="1" ht="25.5">
      <c r="A145" s="41">
        <v>4</v>
      </c>
      <c r="B145" s="84" t="s">
        <v>234</v>
      </c>
      <c r="C145" s="262" t="s">
        <v>380</v>
      </c>
      <c r="D145" s="262" t="s">
        <v>372</v>
      </c>
      <c r="E145" s="262" t="s">
        <v>285</v>
      </c>
      <c r="F145" s="42">
        <v>6800</v>
      </c>
      <c r="G145" s="42">
        <v>1000</v>
      </c>
      <c r="H145" s="42">
        <v>6325</v>
      </c>
      <c r="I145" s="42">
        <v>576</v>
      </c>
      <c r="J145" s="27">
        <f t="shared" si="61"/>
        <v>0</v>
      </c>
      <c r="K145" s="42"/>
      <c r="L145" s="42"/>
      <c r="M145" s="42"/>
      <c r="N145" s="42"/>
      <c r="O145" s="42"/>
      <c r="P145" s="42"/>
      <c r="Q145" s="36" t="s">
        <v>56</v>
      </c>
    </row>
    <row r="146" spans="1:17" s="6" customFormat="1" ht="25.5">
      <c r="A146" s="41">
        <v>5</v>
      </c>
      <c r="B146" s="84" t="s">
        <v>235</v>
      </c>
      <c r="C146" s="262" t="s">
        <v>371</v>
      </c>
      <c r="D146" s="262" t="s">
        <v>372</v>
      </c>
      <c r="E146" s="262" t="s">
        <v>286</v>
      </c>
      <c r="F146" s="42">
        <v>5300</v>
      </c>
      <c r="G146" s="42">
        <v>550</v>
      </c>
      <c r="H146" s="42">
        <v>5100</v>
      </c>
      <c r="I146" s="42"/>
      <c r="J146" s="27">
        <f t="shared" si="61"/>
        <v>98.308000000000007</v>
      </c>
      <c r="K146" s="42">
        <v>98.308000000000007</v>
      </c>
      <c r="L146" s="42"/>
      <c r="M146" s="42"/>
      <c r="N146" s="42"/>
      <c r="O146" s="42"/>
      <c r="P146" s="42"/>
      <c r="Q146" s="36" t="s">
        <v>56</v>
      </c>
    </row>
    <row r="147" spans="1:17" s="6" customFormat="1" ht="25.5">
      <c r="A147" s="41">
        <v>6</v>
      </c>
      <c r="B147" s="84" t="s">
        <v>236</v>
      </c>
      <c r="C147" s="262" t="s">
        <v>381</v>
      </c>
      <c r="D147" s="262" t="s">
        <v>372</v>
      </c>
      <c r="E147" s="262" t="s">
        <v>287</v>
      </c>
      <c r="F147" s="42">
        <v>5200</v>
      </c>
      <c r="G147" s="42">
        <v>800</v>
      </c>
      <c r="H147" s="42">
        <v>5106</v>
      </c>
      <c r="I147" s="42">
        <v>250</v>
      </c>
      <c r="J147" s="27">
        <f t="shared" si="61"/>
        <v>497.98700000000002</v>
      </c>
      <c r="K147" s="42">
        <v>497.98700000000002</v>
      </c>
      <c r="L147" s="42"/>
      <c r="M147" s="42"/>
      <c r="N147" s="42"/>
      <c r="O147" s="42"/>
      <c r="P147" s="42"/>
      <c r="Q147" s="36" t="s">
        <v>56</v>
      </c>
    </row>
    <row r="148" spans="1:17" s="6" customFormat="1" ht="25.5">
      <c r="A148" s="41">
        <v>7</v>
      </c>
      <c r="B148" s="84" t="s">
        <v>237</v>
      </c>
      <c r="C148" s="262" t="s">
        <v>379</v>
      </c>
      <c r="D148" s="262" t="s">
        <v>372</v>
      </c>
      <c r="E148" s="262" t="s">
        <v>288</v>
      </c>
      <c r="F148" s="42">
        <v>6100</v>
      </c>
      <c r="G148" s="42">
        <v>620</v>
      </c>
      <c r="H148" s="42">
        <v>6011.8469999999998</v>
      </c>
      <c r="I148" s="42"/>
      <c r="J148" s="27">
        <f t="shared" si="61"/>
        <v>504.08799999999997</v>
      </c>
      <c r="K148" s="42">
        <v>504.08799999999997</v>
      </c>
      <c r="L148" s="42"/>
      <c r="M148" s="42"/>
      <c r="N148" s="42"/>
      <c r="O148" s="42"/>
      <c r="P148" s="42"/>
      <c r="Q148" s="36" t="s">
        <v>56</v>
      </c>
    </row>
    <row r="149" spans="1:17" s="6" customFormat="1" ht="25.5">
      <c r="A149" s="41">
        <v>8</v>
      </c>
      <c r="B149" s="84" t="s">
        <v>238</v>
      </c>
      <c r="C149" s="262" t="s">
        <v>410</v>
      </c>
      <c r="D149" s="262" t="s">
        <v>372</v>
      </c>
      <c r="E149" s="262" t="s">
        <v>289</v>
      </c>
      <c r="F149" s="42">
        <v>1100</v>
      </c>
      <c r="G149" s="42">
        <v>50</v>
      </c>
      <c r="H149" s="42">
        <v>964.721</v>
      </c>
      <c r="I149" s="42"/>
      <c r="J149" s="27">
        <f t="shared" si="61"/>
        <v>0</v>
      </c>
      <c r="K149" s="42"/>
      <c r="L149" s="42"/>
      <c r="M149" s="42"/>
      <c r="N149" s="42"/>
      <c r="O149" s="42"/>
      <c r="P149" s="42"/>
      <c r="Q149" s="96" t="s">
        <v>305</v>
      </c>
    </row>
    <row r="150" spans="1:17" s="6" customFormat="1" ht="25.5">
      <c r="A150" s="41">
        <v>9</v>
      </c>
      <c r="B150" s="84" t="s">
        <v>239</v>
      </c>
      <c r="C150" s="262" t="s">
        <v>395</v>
      </c>
      <c r="D150" s="262" t="s">
        <v>372</v>
      </c>
      <c r="E150" s="262" t="s">
        <v>290</v>
      </c>
      <c r="F150" s="42">
        <v>1000</v>
      </c>
      <c r="G150" s="42">
        <v>50</v>
      </c>
      <c r="H150" s="42">
        <v>965.03</v>
      </c>
      <c r="I150" s="42"/>
      <c r="J150" s="27">
        <f t="shared" si="61"/>
        <v>0</v>
      </c>
      <c r="K150" s="42"/>
      <c r="L150" s="42"/>
      <c r="M150" s="42"/>
      <c r="N150" s="42"/>
      <c r="O150" s="42"/>
      <c r="P150" s="42"/>
      <c r="Q150" s="96" t="s">
        <v>306</v>
      </c>
    </row>
    <row r="151" spans="1:17" s="6" customFormat="1" ht="36">
      <c r="A151" s="41">
        <v>10</v>
      </c>
      <c r="B151" s="84" t="s">
        <v>240</v>
      </c>
      <c r="C151" s="262" t="s">
        <v>411</v>
      </c>
      <c r="D151" s="262" t="s">
        <v>372</v>
      </c>
      <c r="E151" s="262" t="s">
        <v>291</v>
      </c>
      <c r="F151" s="42">
        <v>1500</v>
      </c>
      <c r="G151" s="42">
        <v>50</v>
      </c>
      <c r="H151" s="42">
        <v>1480</v>
      </c>
      <c r="I151" s="42"/>
      <c r="J151" s="27">
        <f t="shared" si="61"/>
        <v>0</v>
      </c>
      <c r="K151" s="42"/>
      <c r="L151" s="42"/>
      <c r="M151" s="42"/>
      <c r="N151" s="42"/>
      <c r="O151" s="42"/>
      <c r="P151" s="42"/>
      <c r="Q151" s="96" t="s">
        <v>307</v>
      </c>
    </row>
    <row r="152" spans="1:17" s="6" customFormat="1" ht="25.5">
      <c r="A152" s="41">
        <v>11</v>
      </c>
      <c r="B152" s="84" t="s">
        <v>241</v>
      </c>
      <c r="C152" s="262" t="s">
        <v>396</v>
      </c>
      <c r="D152" s="262" t="s">
        <v>400</v>
      </c>
      <c r="E152" s="262" t="s">
        <v>292</v>
      </c>
      <c r="F152" s="42">
        <v>2400</v>
      </c>
      <c r="G152" s="42">
        <v>340</v>
      </c>
      <c r="H152" s="42">
        <v>2239.4479999999999</v>
      </c>
      <c r="I152" s="42"/>
      <c r="J152" s="27">
        <f t="shared" si="61"/>
        <v>0</v>
      </c>
      <c r="K152" s="42"/>
      <c r="L152" s="42"/>
      <c r="M152" s="42"/>
      <c r="N152" s="42"/>
      <c r="O152" s="42"/>
      <c r="P152" s="42"/>
      <c r="Q152" s="96" t="s">
        <v>308</v>
      </c>
    </row>
    <row r="153" spans="1:17" s="6" customFormat="1" ht="25.5">
      <c r="A153" s="41">
        <v>12</v>
      </c>
      <c r="B153" s="84" t="s">
        <v>242</v>
      </c>
      <c r="C153" s="262" t="s">
        <v>412</v>
      </c>
      <c r="D153" s="262" t="s">
        <v>400</v>
      </c>
      <c r="E153" s="262" t="s">
        <v>293</v>
      </c>
      <c r="F153" s="42">
        <v>2000</v>
      </c>
      <c r="G153" s="42">
        <v>300</v>
      </c>
      <c r="H153" s="42">
        <v>1854.8889999999999</v>
      </c>
      <c r="I153" s="42"/>
      <c r="J153" s="27">
        <f t="shared" si="61"/>
        <v>0</v>
      </c>
      <c r="K153" s="42"/>
      <c r="L153" s="42"/>
      <c r="M153" s="42"/>
      <c r="N153" s="42"/>
      <c r="O153" s="42"/>
      <c r="P153" s="42"/>
      <c r="Q153" s="96" t="s">
        <v>309</v>
      </c>
    </row>
    <row r="154" spans="1:17" s="6" customFormat="1" ht="25.5">
      <c r="A154" s="41">
        <v>13</v>
      </c>
      <c r="B154" s="84" t="s">
        <v>243</v>
      </c>
      <c r="C154" s="262" t="s">
        <v>389</v>
      </c>
      <c r="D154" s="262" t="s">
        <v>400</v>
      </c>
      <c r="E154" s="262" t="s">
        <v>294</v>
      </c>
      <c r="F154" s="42">
        <v>1300</v>
      </c>
      <c r="G154" s="42">
        <v>50</v>
      </c>
      <c r="H154" s="42">
        <v>1172.4190000000001</v>
      </c>
      <c r="I154" s="42"/>
      <c r="J154" s="27">
        <f t="shared" si="61"/>
        <v>0</v>
      </c>
      <c r="K154" s="42"/>
      <c r="L154" s="42"/>
      <c r="M154" s="42"/>
      <c r="N154" s="42"/>
      <c r="O154" s="42"/>
      <c r="P154" s="42"/>
      <c r="Q154" s="96" t="s">
        <v>310</v>
      </c>
    </row>
    <row r="155" spans="1:17" s="6" customFormat="1" ht="25.5">
      <c r="A155" s="41">
        <v>14</v>
      </c>
      <c r="B155" s="84" t="s">
        <v>244</v>
      </c>
      <c r="C155" s="262" t="s">
        <v>413</v>
      </c>
      <c r="D155" s="262" t="s">
        <v>372</v>
      </c>
      <c r="E155" s="262" t="s">
        <v>295</v>
      </c>
      <c r="F155" s="42">
        <v>4300</v>
      </c>
      <c r="G155" s="42">
        <v>300</v>
      </c>
      <c r="H155" s="42">
        <v>3975.8110000000001</v>
      </c>
      <c r="I155" s="42"/>
      <c r="J155" s="27">
        <f t="shared" si="61"/>
        <v>0</v>
      </c>
      <c r="K155" s="42"/>
      <c r="L155" s="42"/>
      <c r="M155" s="42"/>
      <c r="N155" s="42"/>
      <c r="O155" s="42"/>
      <c r="P155" s="42"/>
      <c r="Q155" s="96" t="s">
        <v>311</v>
      </c>
    </row>
    <row r="156" spans="1:17" s="6" customFormat="1" ht="38.25">
      <c r="A156" s="41">
        <v>15</v>
      </c>
      <c r="B156" s="83" t="s">
        <v>245</v>
      </c>
      <c r="C156" s="261" t="s">
        <v>414</v>
      </c>
      <c r="D156" s="261" t="s">
        <v>372</v>
      </c>
      <c r="E156" s="261" t="s">
        <v>296</v>
      </c>
      <c r="F156" s="42">
        <v>2800</v>
      </c>
      <c r="G156" s="42">
        <v>100</v>
      </c>
      <c r="H156" s="42">
        <v>2550.643</v>
      </c>
      <c r="I156" s="42"/>
      <c r="J156" s="27">
        <f t="shared" si="61"/>
        <v>0</v>
      </c>
      <c r="K156" s="42"/>
      <c r="L156" s="42"/>
      <c r="M156" s="42"/>
      <c r="N156" s="42"/>
      <c r="O156" s="42"/>
      <c r="P156" s="42"/>
      <c r="Q156" s="96" t="s">
        <v>312</v>
      </c>
    </row>
    <row r="157" spans="1:17" s="6" customFormat="1" ht="25.5">
      <c r="A157" s="41">
        <v>16</v>
      </c>
      <c r="B157" s="83" t="s">
        <v>246</v>
      </c>
      <c r="C157" s="261" t="s">
        <v>415</v>
      </c>
      <c r="D157" s="261" t="s">
        <v>372</v>
      </c>
      <c r="E157" s="261" t="s">
        <v>297</v>
      </c>
      <c r="F157" s="42">
        <v>3600</v>
      </c>
      <c r="G157" s="42">
        <v>300</v>
      </c>
      <c r="H157" s="42">
        <v>3551.99</v>
      </c>
      <c r="I157" s="42"/>
      <c r="J157" s="27">
        <f t="shared" si="61"/>
        <v>89.177999999999997</v>
      </c>
      <c r="K157" s="42">
        <v>89.177999999999997</v>
      </c>
      <c r="L157" s="42"/>
      <c r="M157" s="42"/>
      <c r="N157" s="42"/>
      <c r="O157" s="42"/>
      <c r="P157" s="42"/>
      <c r="Q157" s="96" t="s">
        <v>313</v>
      </c>
    </row>
    <row r="158" spans="1:17" s="6" customFormat="1" ht="25.5">
      <c r="A158" s="41">
        <v>17</v>
      </c>
      <c r="B158" s="83" t="s">
        <v>247</v>
      </c>
      <c r="C158" s="261" t="s">
        <v>416</v>
      </c>
      <c r="D158" s="261" t="s">
        <v>372</v>
      </c>
      <c r="E158" s="261" t="s">
        <v>298</v>
      </c>
      <c r="F158" s="42">
        <v>2400</v>
      </c>
      <c r="G158" s="42">
        <v>120</v>
      </c>
      <c r="H158" s="42">
        <v>2350</v>
      </c>
      <c r="I158" s="42"/>
      <c r="J158" s="27">
        <f t="shared" si="61"/>
        <v>0</v>
      </c>
      <c r="K158" s="42"/>
      <c r="L158" s="42"/>
      <c r="M158" s="42"/>
      <c r="N158" s="42"/>
      <c r="O158" s="42"/>
      <c r="P158" s="42"/>
      <c r="Q158" s="96" t="s">
        <v>314</v>
      </c>
    </row>
    <row r="159" spans="1:17" s="6" customFormat="1" ht="24" customHeight="1">
      <c r="A159" s="52" t="s">
        <v>58</v>
      </c>
      <c r="B159" s="82" t="s">
        <v>163</v>
      </c>
      <c r="C159" s="265"/>
      <c r="D159" s="265"/>
      <c r="E159" s="229"/>
      <c r="F159" s="56">
        <f>SUM(F160:F166)</f>
        <v>96140</v>
      </c>
      <c r="G159" s="56">
        <f t="shared" ref="G159:O159" si="62">SUM(G160:G166)</f>
        <v>40113</v>
      </c>
      <c r="H159" s="56">
        <f t="shared" si="62"/>
        <v>28393</v>
      </c>
      <c r="I159" s="56">
        <f t="shared" si="62"/>
        <v>5150</v>
      </c>
      <c r="J159" s="56">
        <f t="shared" si="62"/>
        <v>7891.9439999999995</v>
      </c>
      <c r="K159" s="56">
        <f t="shared" si="62"/>
        <v>7891.9439999999995</v>
      </c>
      <c r="L159" s="56">
        <f t="shared" si="62"/>
        <v>0</v>
      </c>
      <c r="M159" s="56">
        <f t="shared" si="62"/>
        <v>0</v>
      </c>
      <c r="N159" s="56">
        <f t="shared" si="62"/>
        <v>0</v>
      </c>
      <c r="O159" s="56">
        <f t="shared" si="62"/>
        <v>0</v>
      </c>
      <c r="P159" s="42"/>
    </row>
    <row r="160" spans="1:17" s="6" customFormat="1" ht="25.5">
      <c r="A160" s="41">
        <v>1</v>
      </c>
      <c r="B160" s="84" t="s">
        <v>248</v>
      </c>
      <c r="C160" s="262" t="s">
        <v>378</v>
      </c>
      <c r="D160" s="262" t="s">
        <v>373</v>
      </c>
      <c r="E160" s="262" t="s">
        <v>299</v>
      </c>
      <c r="F160" s="42">
        <v>3000</v>
      </c>
      <c r="G160" s="42">
        <v>935</v>
      </c>
      <c r="H160" s="42">
        <v>2900</v>
      </c>
      <c r="I160" s="42">
        <v>1400</v>
      </c>
      <c r="J160" s="27">
        <f t="shared" ref="J160:J166" si="63">K160+L160</f>
        <v>0</v>
      </c>
      <c r="K160" s="42"/>
      <c r="L160" s="42"/>
      <c r="M160" s="42"/>
      <c r="N160" s="42"/>
      <c r="O160" s="42"/>
      <c r="P160" s="42"/>
      <c r="Q160" s="97" t="s">
        <v>56</v>
      </c>
    </row>
    <row r="161" spans="1:17" s="6" customFormat="1" ht="36">
      <c r="A161" s="41">
        <v>2</v>
      </c>
      <c r="B161" s="84" t="s">
        <v>249</v>
      </c>
      <c r="C161" s="262" t="s">
        <v>380</v>
      </c>
      <c r="D161" s="262" t="s">
        <v>373</v>
      </c>
      <c r="E161" s="262" t="s">
        <v>300</v>
      </c>
      <c r="F161" s="42">
        <v>26330</v>
      </c>
      <c r="G161" s="42">
        <v>14101</v>
      </c>
      <c r="H161" s="42">
        <v>9500</v>
      </c>
      <c r="I161" s="42">
        <v>2000</v>
      </c>
      <c r="J161" s="27">
        <f t="shared" si="63"/>
        <v>6847.2269999999999</v>
      </c>
      <c r="K161" s="42">
        <v>6847.2269999999999</v>
      </c>
      <c r="L161" s="42"/>
      <c r="M161" s="42"/>
      <c r="N161" s="42"/>
      <c r="O161" s="42"/>
      <c r="P161" s="42"/>
      <c r="Q161" s="97" t="s">
        <v>56</v>
      </c>
    </row>
    <row r="162" spans="1:17" s="6" customFormat="1" ht="25.5">
      <c r="A162" s="41">
        <v>3</v>
      </c>
      <c r="B162" s="84" t="s">
        <v>250</v>
      </c>
      <c r="C162" s="262" t="s">
        <v>375</v>
      </c>
      <c r="D162" s="262" t="s">
        <v>373</v>
      </c>
      <c r="E162" s="262" t="s">
        <v>301</v>
      </c>
      <c r="F162" s="42">
        <v>14000</v>
      </c>
      <c r="G162" s="42">
        <v>6752</v>
      </c>
      <c r="H162" s="42">
        <v>2060</v>
      </c>
      <c r="I162" s="42">
        <v>550</v>
      </c>
      <c r="J162" s="27">
        <f t="shared" si="63"/>
        <v>0</v>
      </c>
      <c r="K162" s="42"/>
      <c r="L162" s="42"/>
      <c r="M162" s="42"/>
      <c r="N162" s="42"/>
      <c r="O162" s="42"/>
      <c r="P162" s="42"/>
      <c r="Q162" s="97" t="s">
        <v>56</v>
      </c>
    </row>
    <row r="163" spans="1:17" s="6" customFormat="1" ht="25.5">
      <c r="A163" s="41">
        <v>4</v>
      </c>
      <c r="B163" s="84" t="s">
        <v>251</v>
      </c>
      <c r="C163" s="262" t="s">
        <v>386</v>
      </c>
      <c r="D163" s="262" t="s">
        <v>373</v>
      </c>
      <c r="E163" s="262" t="s">
        <v>302</v>
      </c>
      <c r="F163" s="42">
        <v>28310</v>
      </c>
      <c r="G163" s="42">
        <v>14733</v>
      </c>
      <c r="H163" s="42">
        <v>10208</v>
      </c>
      <c r="I163" s="42">
        <v>1200</v>
      </c>
      <c r="J163" s="27">
        <f t="shared" si="63"/>
        <v>1044.7170000000001</v>
      </c>
      <c r="K163" s="42">
        <v>1044.7170000000001</v>
      </c>
      <c r="L163" s="42"/>
      <c r="M163" s="42"/>
      <c r="N163" s="42"/>
      <c r="O163" s="42"/>
      <c r="P163" s="42"/>
      <c r="Q163" s="97" t="s">
        <v>56</v>
      </c>
    </row>
    <row r="164" spans="1:17" s="6" customFormat="1" ht="24" customHeight="1">
      <c r="A164" s="41">
        <v>5</v>
      </c>
      <c r="B164" s="84" t="s">
        <v>252</v>
      </c>
      <c r="C164" s="262" t="s">
        <v>375</v>
      </c>
      <c r="D164" s="262" t="s">
        <v>382</v>
      </c>
      <c r="E164" s="262" t="s">
        <v>303</v>
      </c>
      <c r="F164" s="42">
        <v>2000</v>
      </c>
      <c r="G164" s="42">
        <v>579</v>
      </c>
      <c r="H164" s="42">
        <v>1850</v>
      </c>
      <c r="I164" s="42"/>
      <c r="J164" s="27">
        <f t="shared" si="63"/>
        <v>0</v>
      </c>
      <c r="K164" s="42"/>
      <c r="L164" s="42"/>
      <c r="M164" s="42"/>
      <c r="N164" s="42"/>
      <c r="O164" s="42"/>
      <c r="P164" s="42"/>
      <c r="Q164" s="86" t="s">
        <v>305</v>
      </c>
    </row>
    <row r="165" spans="1:17" s="6" customFormat="1" ht="25.5">
      <c r="A165" s="41">
        <v>6</v>
      </c>
      <c r="B165" s="84" t="s">
        <v>253</v>
      </c>
      <c r="C165" s="262" t="s">
        <v>381</v>
      </c>
      <c r="D165" s="262" t="s">
        <v>382</v>
      </c>
      <c r="E165" s="262" t="s">
        <v>304</v>
      </c>
      <c r="F165" s="42">
        <v>2000</v>
      </c>
      <c r="G165" s="42">
        <v>579</v>
      </c>
      <c r="H165" s="42">
        <v>1875</v>
      </c>
      <c r="I165" s="42"/>
      <c r="J165" s="27">
        <f t="shared" si="63"/>
        <v>0</v>
      </c>
      <c r="K165" s="42"/>
      <c r="L165" s="42"/>
      <c r="M165" s="42"/>
      <c r="N165" s="42"/>
      <c r="O165" s="42"/>
      <c r="P165" s="42"/>
      <c r="Q165" s="86" t="s">
        <v>315</v>
      </c>
    </row>
    <row r="166" spans="1:17" s="6" customFormat="1" ht="25.5">
      <c r="A166" s="41">
        <v>7</v>
      </c>
      <c r="B166" s="90" t="s">
        <v>115</v>
      </c>
      <c r="C166" s="270" t="s">
        <v>386</v>
      </c>
      <c r="D166" s="270" t="s">
        <v>373</v>
      </c>
      <c r="E166" s="244" t="s">
        <v>123</v>
      </c>
      <c r="F166" s="42">
        <v>20500</v>
      </c>
      <c r="G166" s="42">
        <v>2434</v>
      </c>
      <c r="H166" s="42"/>
      <c r="I166" s="42"/>
      <c r="J166" s="27">
        <f t="shared" si="63"/>
        <v>0</v>
      </c>
      <c r="K166" s="42"/>
      <c r="L166" s="42"/>
      <c r="M166" s="42"/>
      <c r="N166" s="42"/>
      <c r="O166" s="42"/>
      <c r="P166" s="42"/>
      <c r="Q166" s="97" t="s">
        <v>56</v>
      </c>
    </row>
    <row r="167" spans="1:17" s="6" customFormat="1" ht="24" customHeight="1">
      <c r="A167" s="92"/>
      <c r="B167" s="93" t="s">
        <v>254</v>
      </c>
      <c r="C167" s="266"/>
      <c r="D167" s="266"/>
      <c r="E167" s="267"/>
      <c r="F167" s="95">
        <f>F168+F171+F174</f>
        <v>12352</v>
      </c>
      <c r="G167" s="95">
        <f t="shared" ref="G167:O167" si="64">G168+G171+G174</f>
        <v>6339</v>
      </c>
      <c r="H167" s="95">
        <f t="shared" si="64"/>
        <v>9850</v>
      </c>
      <c r="I167" s="95">
        <f t="shared" si="64"/>
        <v>0</v>
      </c>
      <c r="J167" s="95">
        <f t="shared" si="64"/>
        <v>2586.9949999999999</v>
      </c>
      <c r="K167" s="95">
        <f t="shared" si="64"/>
        <v>2586.9949999999999</v>
      </c>
      <c r="L167" s="95">
        <f t="shared" si="64"/>
        <v>0</v>
      </c>
      <c r="M167" s="95">
        <f t="shared" si="64"/>
        <v>0</v>
      </c>
      <c r="N167" s="95">
        <f t="shared" si="64"/>
        <v>0</v>
      </c>
      <c r="O167" s="95">
        <f t="shared" si="64"/>
        <v>0</v>
      </c>
      <c r="P167" s="94"/>
    </row>
    <row r="168" spans="1:17" s="6" customFormat="1" ht="24" customHeight="1">
      <c r="A168" s="52" t="s">
        <v>57</v>
      </c>
      <c r="B168" s="82" t="s">
        <v>125</v>
      </c>
      <c r="C168" s="265"/>
      <c r="D168" s="265"/>
      <c r="E168" s="229"/>
      <c r="F168" s="56">
        <f>SUM(F169:F170)</f>
        <v>5923</v>
      </c>
      <c r="G168" s="56">
        <f t="shared" ref="G168:O168" si="65">SUM(G169:G170)</f>
        <v>499</v>
      </c>
      <c r="H168" s="56">
        <f t="shared" si="65"/>
        <v>5750</v>
      </c>
      <c r="I168" s="56">
        <f t="shared" si="65"/>
        <v>0</v>
      </c>
      <c r="J168" s="56">
        <f t="shared" si="65"/>
        <v>74.254000000000005</v>
      </c>
      <c r="K168" s="56">
        <f t="shared" si="65"/>
        <v>74.254000000000005</v>
      </c>
      <c r="L168" s="56">
        <f t="shared" si="65"/>
        <v>0</v>
      </c>
      <c r="M168" s="56">
        <f t="shared" si="65"/>
        <v>0</v>
      </c>
      <c r="N168" s="56">
        <f t="shared" si="65"/>
        <v>0</v>
      </c>
      <c r="O168" s="56">
        <f t="shared" si="65"/>
        <v>0</v>
      </c>
      <c r="P168" s="42"/>
    </row>
    <row r="169" spans="1:17" s="6" customFormat="1" ht="24" customHeight="1">
      <c r="A169" s="41">
        <v>1</v>
      </c>
      <c r="B169" s="84" t="s">
        <v>255</v>
      </c>
      <c r="C169" s="262" t="s">
        <v>381</v>
      </c>
      <c r="D169" s="262" t="s">
        <v>372</v>
      </c>
      <c r="E169" s="262" t="s">
        <v>316</v>
      </c>
      <c r="F169" s="42">
        <v>2763</v>
      </c>
      <c r="G169" s="42">
        <v>213</v>
      </c>
      <c r="H169" s="42">
        <v>2740</v>
      </c>
      <c r="I169" s="42"/>
      <c r="J169" s="27">
        <f t="shared" ref="J169:J170" si="66">K169+L169</f>
        <v>0</v>
      </c>
      <c r="K169" s="42"/>
      <c r="L169" s="42"/>
      <c r="M169" s="42"/>
      <c r="N169" s="42"/>
      <c r="O169" s="42"/>
      <c r="P169" s="42"/>
      <c r="Q169" s="97" t="s">
        <v>56</v>
      </c>
    </row>
    <row r="170" spans="1:17" s="6" customFormat="1" ht="24" customHeight="1">
      <c r="A170" s="41">
        <v>2</v>
      </c>
      <c r="B170" s="84" t="s">
        <v>256</v>
      </c>
      <c r="C170" s="262" t="s">
        <v>371</v>
      </c>
      <c r="D170" s="262" t="s">
        <v>372</v>
      </c>
      <c r="E170" s="262" t="s">
        <v>317</v>
      </c>
      <c r="F170" s="42">
        <v>3160</v>
      </c>
      <c r="G170" s="42">
        <v>286</v>
      </c>
      <c r="H170" s="42">
        <v>3010</v>
      </c>
      <c r="I170" s="42"/>
      <c r="J170" s="27">
        <f t="shared" si="66"/>
        <v>74.254000000000005</v>
      </c>
      <c r="K170" s="42">
        <v>74.254000000000005</v>
      </c>
      <c r="L170" s="42"/>
      <c r="M170" s="42"/>
      <c r="N170" s="42"/>
      <c r="O170" s="42"/>
      <c r="P170" s="42"/>
      <c r="Q170" s="97" t="s">
        <v>56</v>
      </c>
    </row>
    <row r="171" spans="1:17" s="6" customFormat="1" ht="24" customHeight="1">
      <c r="A171" s="52" t="s">
        <v>58</v>
      </c>
      <c r="B171" s="82" t="s">
        <v>163</v>
      </c>
      <c r="C171" s="265"/>
      <c r="D171" s="265"/>
      <c r="E171" s="229"/>
      <c r="F171" s="56">
        <f>SUM(F172:F173)</f>
        <v>6429</v>
      </c>
      <c r="G171" s="56">
        <f t="shared" ref="G171" si="67">SUM(G172:G173)</f>
        <v>3329</v>
      </c>
      <c r="H171" s="56">
        <f t="shared" ref="H171" si="68">SUM(H172:H173)</f>
        <v>4100</v>
      </c>
      <c r="I171" s="56">
        <f t="shared" ref="I171" si="69">SUM(I172:I173)</f>
        <v>0</v>
      </c>
      <c r="J171" s="56">
        <f t="shared" ref="J171" si="70">SUM(J172:J173)</f>
        <v>2512.741</v>
      </c>
      <c r="K171" s="56">
        <f t="shared" ref="K171" si="71">SUM(K172:K173)</f>
        <v>2512.741</v>
      </c>
      <c r="L171" s="56">
        <f t="shared" ref="L171" si="72">SUM(L172:L173)</f>
        <v>0</v>
      </c>
      <c r="M171" s="56">
        <f t="shared" ref="M171" si="73">SUM(M172:M173)</f>
        <v>0</v>
      </c>
      <c r="N171" s="56">
        <f t="shared" ref="N171" si="74">SUM(N172:N173)</f>
        <v>0</v>
      </c>
      <c r="O171" s="56">
        <f t="shared" ref="O171" si="75">SUM(O172:O173)</f>
        <v>0</v>
      </c>
      <c r="P171" s="42"/>
    </row>
    <row r="172" spans="1:17" s="6" customFormat="1" ht="24" customHeight="1">
      <c r="A172" s="41">
        <v>1</v>
      </c>
      <c r="B172" s="84" t="s">
        <v>257</v>
      </c>
      <c r="C172" s="262" t="s">
        <v>388</v>
      </c>
      <c r="D172" s="262" t="s">
        <v>373</v>
      </c>
      <c r="E172" s="262" t="s">
        <v>318</v>
      </c>
      <c r="F172" s="42">
        <v>1200</v>
      </c>
      <c r="G172" s="42">
        <v>100</v>
      </c>
      <c r="H172" s="42">
        <v>1100</v>
      </c>
      <c r="I172" s="42"/>
      <c r="J172" s="27">
        <f t="shared" ref="J172:J174" si="76">K172+L172</f>
        <v>0</v>
      </c>
      <c r="K172" s="42"/>
      <c r="L172" s="42"/>
      <c r="M172" s="42"/>
      <c r="N172" s="42"/>
      <c r="O172" s="42"/>
      <c r="P172" s="42"/>
      <c r="Q172" s="97" t="s">
        <v>56</v>
      </c>
    </row>
    <row r="173" spans="1:17" s="6" customFormat="1" ht="24" customHeight="1">
      <c r="A173" s="41">
        <v>2</v>
      </c>
      <c r="B173" s="84" t="s">
        <v>258</v>
      </c>
      <c r="C173" s="262" t="s">
        <v>380</v>
      </c>
      <c r="D173" s="262" t="s">
        <v>373</v>
      </c>
      <c r="E173" s="262" t="s">
        <v>319</v>
      </c>
      <c r="F173" s="42">
        <v>5229</v>
      </c>
      <c r="G173" s="42">
        <v>3229</v>
      </c>
      <c r="H173" s="42">
        <v>3000</v>
      </c>
      <c r="I173" s="42"/>
      <c r="J173" s="27">
        <f t="shared" si="76"/>
        <v>2512.741</v>
      </c>
      <c r="K173" s="42">
        <v>2512.741</v>
      </c>
      <c r="L173" s="42"/>
      <c r="M173" s="42"/>
      <c r="N173" s="42"/>
      <c r="O173" s="42"/>
      <c r="P173" s="42"/>
      <c r="Q173" s="97" t="s">
        <v>56</v>
      </c>
    </row>
    <row r="174" spans="1:17" s="330" customFormat="1" ht="24" customHeight="1">
      <c r="A174" s="309" t="s">
        <v>70</v>
      </c>
      <c r="B174" s="327" t="s">
        <v>438</v>
      </c>
      <c r="C174" s="328"/>
      <c r="D174" s="328"/>
      <c r="E174" s="329"/>
      <c r="F174" s="321"/>
      <c r="G174" s="313">
        <f>SUM(G175:G177)</f>
        <v>2511</v>
      </c>
      <c r="H174" s="321"/>
      <c r="I174" s="321"/>
      <c r="J174" s="314">
        <f t="shared" si="76"/>
        <v>0</v>
      </c>
      <c r="K174" s="321"/>
      <c r="L174" s="321"/>
      <c r="M174" s="321"/>
      <c r="N174" s="321"/>
      <c r="O174" s="321"/>
      <c r="P174" s="321"/>
      <c r="Q174" s="315" t="s">
        <v>225</v>
      </c>
    </row>
    <row r="175" spans="1:17" s="330" customFormat="1" ht="24" customHeight="1">
      <c r="A175" s="331">
        <v>1</v>
      </c>
      <c r="B175" s="332" t="s">
        <v>439</v>
      </c>
      <c r="C175" s="319" t="s">
        <v>390</v>
      </c>
      <c r="D175" s="333" t="s">
        <v>440</v>
      </c>
      <c r="E175" s="319" t="s">
        <v>441</v>
      </c>
      <c r="F175" s="321">
        <v>2150</v>
      </c>
      <c r="G175" s="334">
        <v>680</v>
      </c>
      <c r="H175" s="321"/>
      <c r="I175" s="321"/>
      <c r="J175" s="321"/>
      <c r="K175" s="321"/>
      <c r="L175" s="321"/>
      <c r="M175" s="321"/>
      <c r="N175" s="321"/>
      <c r="O175" s="321"/>
      <c r="P175" s="321"/>
      <c r="Q175" s="315"/>
    </row>
    <row r="176" spans="1:17" s="330" customFormat="1" ht="24" customHeight="1">
      <c r="A176" s="331">
        <v>2</v>
      </c>
      <c r="B176" s="332" t="s">
        <v>442</v>
      </c>
      <c r="C176" s="319" t="s">
        <v>443</v>
      </c>
      <c r="D176" s="333" t="s">
        <v>440</v>
      </c>
      <c r="E176" s="319" t="s">
        <v>444</v>
      </c>
      <c r="F176" s="321">
        <v>1900</v>
      </c>
      <c r="G176" s="334">
        <v>600</v>
      </c>
      <c r="H176" s="321"/>
      <c r="I176" s="321"/>
      <c r="J176" s="321"/>
      <c r="K176" s="321"/>
      <c r="L176" s="321"/>
      <c r="M176" s="321"/>
      <c r="N176" s="321"/>
      <c r="O176" s="321"/>
      <c r="P176" s="321"/>
      <c r="Q176" s="315"/>
    </row>
    <row r="177" spans="1:17" s="330" customFormat="1" ht="24" customHeight="1">
      <c r="A177" s="331">
        <v>3</v>
      </c>
      <c r="B177" s="332" t="s">
        <v>445</v>
      </c>
      <c r="C177" s="319" t="s">
        <v>391</v>
      </c>
      <c r="D177" s="333" t="s">
        <v>440</v>
      </c>
      <c r="E177" s="319" t="s">
        <v>446</v>
      </c>
      <c r="F177" s="321">
        <v>3900</v>
      </c>
      <c r="G177" s="334">
        <v>1231</v>
      </c>
      <c r="H177" s="321"/>
      <c r="I177" s="321"/>
      <c r="J177" s="321"/>
      <c r="K177" s="321"/>
      <c r="L177" s="321"/>
      <c r="M177" s="321"/>
      <c r="N177" s="321"/>
      <c r="O177" s="321"/>
      <c r="P177" s="321"/>
      <c r="Q177" s="315"/>
    </row>
    <row r="178" spans="1:17" s="6" customFormat="1" ht="24" customHeight="1">
      <c r="A178" s="92"/>
      <c r="B178" s="93" t="s">
        <v>259</v>
      </c>
      <c r="C178" s="266"/>
      <c r="D178" s="266"/>
      <c r="E178" s="267"/>
      <c r="F178" s="95">
        <f>F179+F186</f>
        <v>1800</v>
      </c>
      <c r="G178" s="95">
        <f>G179+G186+G189</f>
        <v>4998</v>
      </c>
      <c r="H178" s="95">
        <f t="shared" ref="H178:O178" si="77">H179+H186</f>
        <v>1737.684</v>
      </c>
      <c r="I178" s="95">
        <f t="shared" si="77"/>
        <v>0</v>
      </c>
      <c r="J178" s="95">
        <f t="shared" si="77"/>
        <v>13.145</v>
      </c>
      <c r="K178" s="95">
        <f t="shared" si="77"/>
        <v>13.145</v>
      </c>
      <c r="L178" s="95">
        <f t="shared" si="77"/>
        <v>0</v>
      </c>
      <c r="M178" s="95">
        <f t="shared" si="77"/>
        <v>0</v>
      </c>
      <c r="N178" s="95">
        <f t="shared" si="77"/>
        <v>0</v>
      </c>
      <c r="O178" s="95">
        <f t="shared" si="77"/>
        <v>0</v>
      </c>
      <c r="P178" s="94"/>
    </row>
    <row r="179" spans="1:17" s="6" customFormat="1" ht="24" customHeight="1">
      <c r="A179" s="52" t="s">
        <v>57</v>
      </c>
      <c r="B179" s="82" t="s">
        <v>163</v>
      </c>
      <c r="C179" s="265"/>
      <c r="D179" s="265"/>
      <c r="E179" s="229"/>
      <c r="F179" s="56">
        <f>SUM(F180:F185)</f>
        <v>1800</v>
      </c>
      <c r="G179" s="56">
        <f t="shared" ref="G179:O179" si="78">SUM(G180:G185)</f>
        <v>210</v>
      </c>
      <c r="H179" s="56">
        <f t="shared" si="78"/>
        <v>1737.684</v>
      </c>
      <c r="I179" s="56">
        <f t="shared" si="78"/>
        <v>0</v>
      </c>
      <c r="J179" s="56">
        <f t="shared" si="78"/>
        <v>13.145</v>
      </c>
      <c r="K179" s="56">
        <f t="shared" si="78"/>
        <v>13.145</v>
      </c>
      <c r="L179" s="56">
        <f t="shared" si="78"/>
        <v>0</v>
      </c>
      <c r="M179" s="56">
        <f t="shared" si="78"/>
        <v>0</v>
      </c>
      <c r="N179" s="56">
        <f t="shared" si="78"/>
        <v>0</v>
      </c>
      <c r="O179" s="56">
        <f t="shared" si="78"/>
        <v>0</v>
      </c>
      <c r="P179" s="42"/>
    </row>
    <row r="180" spans="1:17" s="6" customFormat="1" ht="24" customHeight="1">
      <c r="A180" s="41">
        <v>1</v>
      </c>
      <c r="B180" s="84" t="s">
        <v>260</v>
      </c>
      <c r="C180" s="262" t="s">
        <v>375</v>
      </c>
      <c r="D180" s="262" t="s">
        <v>382</v>
      </c>
      <c r="E180" s="262" t="s">
        <v>320</v>
      </c>
      <c r="F180" s="42">
        <v>300</v>
      </c>
      <c r="G180" s="42">
        <v>35</v>
      </c>
      <c r="H180" s="42">
        <v>281.5</v>
      </c>
      <c r="I180" s="42"/>
      <c r="J180" s="27">
        <f t="shared" ref="J180:J185" si="79">K180+L180</f>
        <v>0</v>
      </c>
      <c r="K180" s="42"/>
      <c r="L180" s="42"/>
      <c r="M180" s="42"/>
      <c r="N180" s="42"/>
      <c r="O180" s="42"/>
      <c r="P180" s="42"/>
      <c r="Q180" s="98" t="s">
        <v>305</v>
      </c>
    </row>
    <row r="181" spans="1:17" s="6" customFormat="1" ht="24" customHeight="1">
      <c r="A181" s="41">
        <v>2</v>
      </c>
      <c r="B181" s="84" t="s">
        <v>261</v>
      </c>
      <c r="C181" s="262" t="s">
        <v>375</v>
      </c>
      <c r="D181" s="262" t="s">
        <v>382</v>
      </c>
      <c r="E181" s="262" t="s">
        <v>321</v>
      </c>
      <c r="F181" s="42">
        <v>300</v>
      </c>
      <c r="G181" s="42">
        <v>35</v>
      </c>
      <c r="H181" s="42">
        <v>281.5</v>
      </c>
      <c r="I181" s="42"/>
      <c r="J181" s="27">
        <f t="shared" si="79"/>
        <v>0</v>
      </c>
      <c r="K181" s="42"/>
      <c r="L181" s="42"/>
      <c r="M181" s="42"/>
      <c r="N181" s="42"/>
      <c r="O181" s="42"/>
      <c r="P181" s="42"/>
      <c r="Q181" s="98" t="s">
        <v>305</v>
      </c>
    </row>
    <row r="182" spans="1:17" s="6" customFormat="1" ht="24" customHeight="1">
      <c r="A182" s="41">
        <v>3</v>
      </c>
      <c r="B182" s="84" t="s">
        <v>262</v>
      </c>
      <c r="C182" s="262" t="s">
        <v>380</v>
      </c>
      <c r="D182" s="262" t="s">
        <v>382</v>
      </c>
      <c r="E182" s="262" t="s">
        <v>322</v>
      </c>
      <c r="F182" s="42">
        <v>300</v>
      </c>
      <c r="G182" s="42">
        <v>35</v>
      </c>
      <c r="H182" s="42">
        <v>272</v>
      </c>
      <c r="I182" s="42"/>
      <c r="J182" s="27">
        <f t="shared" si="79"/>
        <v>0</v>
      </c>
      <c r="K182" s="42"/>
      <c r="L182" s="42"/>
      <c r="M182" s="42"/>
      <c r="N182" s="42"/>
      <c r="O182" s="42"/>
      <c r="P182" s="42"/>
      <c r="Q182" s="98" t="s">
        <v>312</v>
      </c>
    </row>
    <row r="183" spans="1:17" s="6" customFormat="1" ht="24" customHeight="1">
      <c r="A183" s="41">
        <v>4</v>
      </c>
      <c r="B183" s="84" t="s">
        <v>263</v>
      </c>
      <c r="C183" s="262" t="s">
        <v>380</v>
      </c>
      <c r="D183" s="262" t="s">
        <v>382</v>
      </c>
      <c r="E183" s="262" t="s">
        <v>323</v>
      </c>
      <c r="F183" s="42">
        <v>300</v>
      </c>
      <c r="G183" s="42">
        <v>35</v>
      </c>
      <c r="H183" s="42">
        <v>316</v>
      </c>
      <c r="I183" s="42"/>
      <c r="J183" s="27">
        <f t="shared" si="79"/>
        <v>0</v>
      </c>
      <c r="K183" s="42"/>
      <c r="L183" s="42"/>
      <c r="M183" s="42"/>
      <c r="N183" s="42"/>
      <c r="O183" s="42"/>
      <c r="P183" s="42"/>
      <c r="Q183" s="98" t="s">
        <v>312</v>
      </c>
    </row>
    <row r="184" spans="1:17" s="6" customFormat="1" ht="24" customHeight="1">
      <c r="A184" s="41">
        <v>5</v>
      </c>
      <c r="B184" s="84" t="s">
        <v>264</v>
      </c>
      <c r="C184" s="262" t="s">
        <v>386</v>
      </c>
      <c r="D184" s="262" t="s">
        <v>382</v>
      </c>
      <c r="E184" s="262" t="s">
        <v>324</v>
      </c>
      <c r="F184" s="42">
        <v>300</v>
      </c>
      <c r="G184" s="42">
        <v>35</v>
      </c>
      <c r="H184" s="42">
        <v>289</v>
      </c>
      <c r="I184" s="42"/>
      <c r="J184" s="27">
        <f t="shared" si="79"/>
        <v>13.145</v>
      </c>
      <c r="K184" s="42">
        <v>13.145</v>
      </c>
      <c r="L184" s="42"/>
      <c r="M184" s="42"/>
      <c r="N184" s="42"/>
      <c r="O184" s="42"/>
      <c r="P184" s="42"/>
      <c r="Q184" s="98" t="s">
        <v>308</v>
      </c>
    </row>
    <row r="185" spans="1:17" s="6" customFormat="1" ht="24" customHeight="1">
      <c r="A185" s="41">
        <v>6</v>
      </c>
      <c r="B185" s="84" t="s">
        <v>265</v>
      </c>
      <c r="C185" s="262" t="s">
        <v>381</v>
      </c>
      <c r="D185" s="262" t="s">
        <v>382</v>
      </c>
      <c r="E185" s="262" t="s">
        <v>325</v>
      </c>
      <c r="F185" s="42">
        <v>300</v>
      </c>
      <c r="G185" s="42">
        <v>35</v>
      </c>
      <c r="H185" s="42">
        <v>297.68400000000003</v>
      </c>
      <c r="I185" s="42"/>
      <c r="J185" s="27">
        <f t="shared" si="79"/>
        <v>0</v>
      </c>
      <c r="K185" s="42"/>
      <c r="L185" s="42"/>
      <c r="M185" s="42"/>
      <c r="N185" s="42"/>
      <c r="O185" s="42"/>
      <c r="P185" s="42"/>
      <c r="Q185" s="98" t="s">
        <v>315</v>
      </c>
    </row>
    <row r="186" spans="1:17" s="330" customFormat="1" ht="24" customHeight="1">
      <c r="A186" s="309" t="s">
        <v>58</v>
      </c>
      <c r="B186" s="327" t="s">
        <v>438</v>
      </c>
      <c r="C186" s="328"/>
      <c r="D186" s="328"/>
      <c r="E186" s="329"/>
      <c r="F186" s="321"/>
      <c r="G186" s="313">
        <f>SUM(G187:G188)</f>
        <v>570</v>
      </c>
      <c r="H186" s="321"/>
      <c r="I186" s="321"/>
      <c r="J186" s="321"/>
      <c r="K186" s="321"/>
      <c r="L186" s="321"/>
      <c r="M186" s="321"/>
      <c r="N186" s="321"/>
      <c r="O186" s="321"/>
      <c r="P186" s="321"/>
      <c r="Q186" s="315" t="s">
        <v>225</v>
      </c>
    </row>
    <row r="187" spans="1:17" s="330" customFormat="1" ht="24" customHeight="1">
      <c r="A187" s="335">
        <v>1</v>
      </c>
      <c r="B187" s="336" t="s">
        <v>447</v>
      </c>
      <c r="C187" s="337" t="s">
        <v>375</v>
      </c>
      <c r="D187" s="333" t="s">
        <v>440</v>
      </c>
      <c r="E187" s="319" t="s">
        <v>448</v>
      </c>
      <c r="F187" s="320">
        <v>300.08300000000003</v>
      </c>
      <c r="G187" s="321">
        <v>285</v>
      </c>
      <c r="H187" s="321"/>
      <c r="I187" s="321"/>
      <c r="J187" s="321"/>
      <c r="K187" s="321"/>
      <c r="L187" s="321"/>
      <c r="M187" s="321"/>
      <c r="N187" s="321"/>
      <c r="O187" s="321"/>
      <c r="P187" s="321"/>
      <c r="Q187" s="315"/>
    </row>
    <row r="188" spans="1:17" s="330" customFormat="1" ht="24" customHeight="1">
      <c r="A188" s="335">
        <v>2</v>
      </c>
      <c r="B188" s="336" t="s">
        <v>449</v>
      </c>
      <c r="C188" s="337" t="s">
        <v>450</v>
      </c>
      <c r="D188" s="333" t="s">
        <v>440</v>
      </c>
      <c r="E188" s="319" t="s">
        <v>451</v>
      </c>
      <c r="F188" s="320">
        <v>300</v>
      </c>
      <c r="G188" s="321">
        <v>285</v>
      </c>
      <c r="H188" s="321"/>
      <c r="I188" s="321"/>
      <c r="J188" s="321"/>
      <c r="K188" s="321"/>
      <c r="L188" s="321"/>
      <c r="M188" s="321"/>
      <c r="N188" s="321"/>
      <c r="O188" s="321"/>
      <c r="P188" s="321"/>
      <c r="Q188" s="315"/>
    </row>
    <row r="189" spans="1:17" s="6" customFormat="1" ht="24" customHeight="1">
      <c r="A189" s="52" t="s">
        <v>70</v>
      </c>
      <c r="B189" s="38" t="s">
        <v>225</v>
      </c>
      <c r="C189" s="237"/>
      <c r="D189" s="237"/>
      <c r="E189" s="229"/>
      <c r="F189" s="42"/>
      <c r="G189" s="56">
        <f>4788-G186</f>
        <v>4218</v>
      </c>
      <c r="H189" s="42"/>
      <c r="I189" s="42"/>
      <c r="J189" s="42"/>
      <c r="K189" s="42"/>
      <c r="L189" s="42"/>
      <c r="M189" s="42"/>
      <c r="N189" s="42"/>
      <c r="O189" s="42"/>
      <c r="P189" s="42"/>
      <c r="Q189" s="2"/>
    </row>
    <row r="190" spans="1:17" s="6" customFormat="1" ht="24" customHeight="1">
      <c r="A190" s="92"/>
      <c r="B190" s="93" t="s">
        <v>266</v>
      </c>
      <c r="C190" s="266"/>
      <c r="D190" s="266"/>
      <c r="E190" s="267"/>
      <c r="F190" s="95">
        <f>F191+F201+F203</f>
        <v>50564</v>
      </c>
      <c r="G190" s="95">
        <f t="shared" ref="G190:O190" si="80">G191+G201+G203</f>
        <v>23331</v>
      </c>
      <c r="H190" s="95">
        <f t="shared" si="80"/>
        <v>36924.585999999996</v>
      </c>
      <c r="I190" s="95">
        <f t="shared" si="80"/>
        <v>2548</v>
      </c>
      <c r="J190" s="95">
        <f t="shared" si="80"/>
        <v>5410.6923210000004</v>
      </c>
      <c r="K190" s="95">
        <f t="shared" si="80"/>
        <v>5157.3503209999999</v>
      </c>
      <c r="L190" s="95">
        <f t="shared" si="80"/>
        <v>253.34200000000001</v>
      </c>
      <c r="M190" s="95">
        <f t="shared" si="80"/>
        <v>0</v>
      </c>
      <c r="N190" s="95">
        <f t="shared" si="80"/>
        <v>0</v>
      </c>
      <c r="O190" s="95">
        <f t="shared" si="80"/>
        <v>0</v>
      </c>
      <c r="P190" s="94"/>
    </row>
    <row r="191" spans="1:17" s="6" customFormat="1" ht="24" customHeight="1">
      <c r="A191" s="52" t="s">
        <v>57</v>
      </c>
      <c r="B191" s="82" t="s">
        <v>267</v>
      </c>
      <c r="C191" s="265"/>
      <c r="D191" s="265"/>
      <c r="E191" s="229"/>
      <c r="F191" s="56">
        <f>SUM(F192:F200)</f>
        <v>44004</v>
      </c>
      <c r="G191" s="56">
        <f t="shared" ref="G191:O191" si="81">SUM(G192:G200)</f>
        <v>10831</v>
      </c>
      <c r="H191" s="56">
        <f t="shared" si="81"/>
        <v>31424.585999999999</v>
      </c>
      <c r="I191" s="56">
        <f t="shared" si="81"/>
        <v>2548</v>
      </c>
      <c r="J191" s="56">
        <f t="shared" si="81"/>
        <v>2234.0973210000002</v>
      </c>
      <c r="K191" s="56">
        <f t="shared" si="81"/>
        <v>1980.7553210000001</v>
      </c>
      <c r="L191" s="56">
        <f t="shared" si="81"/>
        <v>253.34200000000001</v>
      </c>
      <c r="M191" s="56">
        <f t="shared" si="81"/>
        <v>0</v>
      </c>
      <c r="N191" s="56">
        <f t="shared" si="81"/>
        <v>0</v>
      </c>
      <c r="O191" s="56">
        <f t="shared" si="81"/>
        <v>0</v>
      </c>
      <c r="P191" s="42"/>
    </row>
    <row r="192" spans="1:17" s="6" customFormat="1" ht="24" customHeight="1">
      <c r="A192" s="41">
        <v>1</v>
      </c>
      <c r="B192" s="84" t="s">
        <v>268</v>
      </c>
      <c r="C192" s="262" t="s">
        <v>380</v>
      </c>
      <c r="D192" s="231" t="s">
        <v>372</v>
      </c>
      <c r="E192" s="262" t="s">
        <v>326</v>
      </c>
      <c r="F192" s="42">
        <v>2700</v>
      </c>
      <c r="G192" s="42">
        <v>300</v>
      </c>
      <c r="H192" s="42">
        <v>2685</v>
      </c>
      <c r="I192" s="42"/>
      <c r="J192" s="27">
        <f t="shared" ref="J192:J200" si="82">K192+L192</f>
        <v>261.99440199999998</v>
      </c>
      <c r="K192" s="42">
        <v>261.99440199999998</v>
      </c>
      <c r="L192" s="42"/>
      <c r="M192" s="42"/>
      <c r="N192" s="42"/>
      <c r="O192" s="42"/>
      <c r="P192" s="42"/>
      <c r="Q192" s="98" t="s">
        <v>312</v>
      </c>
    </row>
    <row r="193" spans="1:17" s="6" customFormat="1" ht="48">
      <c r="A193" s="41">
        <v>2</v>
      </c>
      <c r="B193" s="84" t="s">
        <v>269</v>
      </c>
      <c r="C193" s="262" t="s">
        <v>385</v>
      </c>
      <c r="D193" s="231" t="s">
        <v>372</v>
      </c>
      <c r="E193" s="262" t="s">
        <v>327</v>
      </c>
      <c r="F193" s="42">
        <v>1600</v>
      </c>
      <c r="G193" s="42">
        <v>200</v>
      </c>
      <c r="H193" s="42">
        <v>1580</v>
      </c>
      <c r="I193" s="42"/>
      <c r="J193" s="27">
        <f t="shared" si="82"/>
        <v>17.953999999999997</v>
      </c>
      <c r="K193" s="42">
        <v>17.953999999999997</v>
      </c>
      <c r="L193" s="42"/>
      <c r="M193" s="42"/>
      <c r="N193" s="42"/>
      <c r="O193" s="42"/>
      <c r="P193" s="42"/>
      <c r="Q193" s="97" t="s">
        <v>56</v>
      </c>
    </row>
    <row r="194" spans="1:17" s="6" customFormat="1" ht="48">
      <c r="A194" s="41">
        <v>3</v>
      </c>
      <c r="B194" s="84" t="s">
        <v>270</v>
      </c>
      <c r="C194" s="262" t="s">
        <v>385</v>
      </c>
      <c r="D194" s="231" t="s">
        <v>372</v>
      </c>
      <c r="E194" s="262" t="s">
        <v>328</v>
      </c>
      <c r="F194" s="42">
        <v>1600</v>
      </c>
      <c r="G194" s="42">
        <v>200</v>
      </c>
      <c r="H194" s="42">
        <v>1455.23</v>
      </c>
      <c r="I194" s="42"/>
      <c r="J194" s="27">
        <f t="shared" si="82"/>
        <v>0</v>
      </c>
      <c r="K194" s="42"/>
      <c r="L194" s="42"/>
      <c r="M194" s="42"/>
      <c r="N194" s="42"/>
      <c r="O194" s="42"/>
      <c r="P194" s="42"/>
      <c r="Q194" s="97" t="s">
        <v>56</v>
      </c>
    </row>
    <row r="195" spans="1:17" s="6" customFormat="1" ht="25.5">
      <c r="A195" s="41">
        <v>4</v>
      </c>
      <c r="B195" s="84" t="s">
        <v>271</v>
      </c>
      <c r="C195" s="262" t="s">
        <v>401</v>
      </c>
      <c r="D195" s="231" t="s">
        <v>372</v>
      </c>
      <c r="E195" s="262" t="s">
        <v>329</v>
      </c>
      <c r="F195" s="42">
        <v>13500</v>
      </c>
      <c r="G195" s="42">
        <v>3159</v>
      </c>
      <c r="H195" s="42">
        <v>12320</v>
      </c>
      <c r="I195" s="42">
        <v>2098</v>
      </c>
      <c r="J195" s="27">
        <f t="shared" si="82"/>
        <v>1954.1489190000002</v>
      </c>
      <c r="K195" s="42">
        <v>1700.8069190000001</v>
      </c>
      <c r="L195" s="42">
        <v>253.34200000000001</v>
      </c>
      <c r="M195" s="42"/>
      <c r="N195" s="42"/>
      <c r="O195" s="42"/>
      <c r="P195" s="42"/>
      <c r="Q195" s="97" t="s">
        <v>56</v>
      </c>
    </row>
    <row r="196" spans="1:17" s="6" customFormat="1" ht="25.5">
      <c r="A196" s="41">
        <v>5</v>
      </c>
      <c r="B196" s="84" t="s">
        <v>272</v>
      </c>
      <c r="C196" s="262" t="s">
        <v>395</v>
      </c>
      <c r="D196" s="231" t="s">
        <v>372</v>
      </c>
      <c r="E196" s="262" t="s">
        <v>330</v>
      </c>
      <c r="F196" s="42">
        <v>19542</v>
      </c>
      <c r="G196" s="42">
        <v>6542</v>
      </c>
      <c r="H196" s="42">
        <v>8449</v>
      </c>
      <c r="I196" s="42">
        <v>450</v>
      </c>
      <c r="J196" s="27">
        <f t="shared" si="82"/>
        <v>0</v>
      </c>
      <c r="K196" s="42"/>
      <c r="L196" s="42"/>
      <c r="M196" s="42"/>
      <c r="N196" s="42"/>
      <c r="O196" s="42"/>
      <c r="P196" s="42"/>
      <c r="Q196" s="97" t="s">
        <v>56</v>
      </c>
    </row>
    <row r="197" spans="1:17" s="6" customFormat="1" ht="25.5">
      <c r="A197" s="41">
        <v>6</v>
      </c>
      <c r="B197" s="84" t="s">
        <v>273</v>
      </c>
      <c r="C197" s="262" t="s">
        <v>395</v>
      </c>
      <c r="D197" s="231" t="s">
        <v>372</v>
      </c>
      <c r="E197" s="262" t="s">
        <v>331</v>
      </c>
      <c r="F197" s="42">
        <v>960</v>
      </c>
      <c r="G197" s="42">
        <v>80</v>
      </c>
      <c r="H197" s="42">
        <v>900</v>
      </c>
      <c r="I197" s="42"/>
      <c r="J197" s="27">
        <f t="shared" si="82"/>
        <v>0</v>
      </c>
      <c r="K197" s="42"/>
      <c r="L197" s="42"/>
      <c r="M197" s="42"/>
      <c r="N197" s="42"/>
      <c r="O197" s="42"/>
      <c r="P197" s="42"/>
      <c r="Q197" s="86" t="s">
        <v>306</v>
      </c>
    </row>
    <row r="198" spans="1:17" s="6" customFormat="1" ht="25.5">
      <c r="A198" s="41">
        <v>7</v>
      </c>
      <c r="B198" s="84" t="s">
        <v>274</v>
      </c>
      <c r="C198" s="262" t="s">
        <v>395</v>
      </c>
      <c r="D198" s="231" t="s">
        <v>372</v>
      </c>
      <c r="E198" s="262" t="s">
        <v>332</v>
      </c>
      <c r="F198" s="42">
        <v>702</v>
      </c>
      <c r="G198" s="42">
        <v>52</v>
      </c>
      <c r="H198" s="42">
        <v>697.08399999999995</v>
      </c>
      <c r="I198" s="42"/>
      <c r="J198" s="27">
        <f t="shared" si="82"/>
        <v>0</v>
      </c>
      <c r="K198" s="42"/>
      <c r="L198" s="42"/>
      <c r="M198" s="42"/>
      <c r="N198" s="42"/>
      <c r="O198" s="42"/>
      <c r="P198" s="42"/>
      <c r="Q198" s="86" t="s">
        <v>306</v>
      </c>
    </row>
    <row r="199" spans="1:17" s="6" customFormat="1" ht="25.5">
      <c r="A199" s="41">
        <v>8</v>
      </c>
      <c r="B199" s="84" t="s">
        <v>275</v>
      </c>
      <c r="C199" s="262" t="s">
        <v>417</v>
      </c>
      <c r="D199" s="231" t="s">
        <v>372</v>
      </c>
      <c r="E199" s="262" t="s">
        <v>333</v>
      </c>
      <c r="F199" s="42">
        <v>1120</v>
      </c>
      <c r="G199" s="42">
        <v>70</v>
      </c>
      <c r="H199" s="42">
        <v>1100</v>
      </c>
      <c r="I199" s="42"/>
      <c r="J199" s="27">
        <f t="shared" si="82"/>
        <v>0</v>
      </c>
      <c r="K199" s="42"/>
      <c r="L199" s="42"/>
      <c r="M199" s="42"/>
      <c r="N199" s="42"/>
      <c r="O199" s="42"/>
      <c r="P199" s="42"/>
      <c r="Q199" s="86" t="s">
        <v>312</v>
      </c>
    </row>
    <row r="200" spans="1:17" s="6" customFormat="1" ht="25.5">
      <c r="A200" s="41">
        <v>9</v>
      </c>
      <c r="B200" s="84" t="s">
        <v>276</v>
      </c>
      <c r="C200" s="262" t="s">
        <v>416</v>
      </c>
      <c r="D200" s="231" t="s">
        <v>372</v>
      </c>
      <c r="E200" s="262" t="s">
        <v>334</v>
      </c>
      <c r="F200" s="42">
        <v>2280</v>
      </c>
      <c r="G200" s="42">
        <v>228</v>
      </c>
      <c r="H200" s="42">
        <v>2238.2719999999999</v>
      </c>
      <c r="I200" s="42"/>
      <c r="J200" s="27">
        <f t="shared" si="82"/>
        <v>0</v>
      </c>
      <c r="K200" s="42"/>
      <c r="L200" s="42"/>
      <c r="M200" s="42"/>
      <c r="N200" s="42"/>
      <c r="O200" s="42"/>
      <c r="P200" s="42"/>
      <c r="Q200" s="86" t="s">
        <v>314</v>
      </c>
    </row>
    <row r="201" spans="1:17" s="6" customFormat="1" ht="24" customHeight="1">
      <c r="A201" s="52" t="s">
        <v>58</v>
      </c>
      <c r="B201" s="82" t="s">
        <v>163</v>
      </c>
      <c r="C201" s="265"/>
      <c r="D201" s="265"/>
      <c r="E201" s="229"/>
      <c r="F201" s="56">
        <f>SUM(F202)</f>
        <v>6560</v>
      </c>
      <c r="G201" s="56">
        <f t="shared" ref="G201:O201" si="83">SUM(G202)</f>
        <v>3560</v>
      </c>
      <c r="H201" s="56">
        <f t="shared" si="83"/>
        <v>5500</v>
      </c>
      <c r="I201" s="56">
        <f t="shared" si="83"/>
        <v>0</v>
      </c>
      <c r="J201" s="56">
        <f t="shared" si="83"/>
        <v>3176.5949999999998</v>
      </c>
      <c r="K201" s="56">
        <f t="shared" si="83"/>
        <v>3176.5949999999998</v>
      </c>
      <c r="L201" s="56">
        <f t="shared" si="83"/>
        <v>0</v>
      </c>
      <c r="M201" s="56">
        <f t="shared" si="83"/>
        <v>0</v>
      </c>
      <c r="N201" s="56">
        <f t="shared" si="83"/>
        <v>0</v>
      </c>
      <c r="O201" s="56">
        <f t="shared" si="83"/>
        <v>0</v>
      </c>
      <c r="P201" s="42"/>
    </row>
    <row r="202" spans="1:17" s="6" customFormat="1" ht="25.5">
      <c r="A202" s="41">
        <v>1</v>
      </c>
      <c r="B202" s="84" t="s">
        <v>277</v>
      </c>
      <c r="C202" s="262" t="s">
        <v>388</v>
      </c>
      <c r="D202" s="231" t="s">
        <v>382</v>
      </c>
      <c r="E202" s="262" t="s">
        <v>335</v>
      </c>
      <c r="F202" s="42">
        <v>6560</v>
      </c>
      <c r="G202" s="42">
        <v>3560</v>
      </c>
      <c r="H202" s="42">
        <v>5500</v>
      </c>
      <c r="I202" s="42"/>
      <c r="J202" s="27">
        <f t="shared" ref="J202" si="84">K202+L202</f>
        <v>3176.5949999999998</v>
      </c>
      <c r="K202" s="42">
        <v>3176.5949999999998</v>
      </c>
      <c r="L202" s="42"/>
      <c r="M202" s="42"/>
      <c r="N202" s="42"/>
      <c r="O202" s="42"/>
      <c r="P202" s="42"/>
      <c r="Q202" s="97" t="s">
        <v>56</v>
      </c>
    </row>
    <row r="203" spans="1:17" s="330" customFormat="1" ht="24" customHeight="1">
      <c r="A203" s="349" t="s">
        <v>70</v>
      </c>
      <c r="B203" s="327" t="s">
        <v>438</v>
      </c>
      <c r="C203" s="350"/>
      <c r="D203" s="350"/>
      <c r="E203" s="351"/>
      <c r="F203" s="314"/>
      <c r="G203" s="352">
        <f>SUM(G204:G209)</f>
        <v>8940</v>
      </c>
      <c r="H203" s="352">
        <f t="shared" ref="H203:O203" si="85">SUM(H204:H209)</f>
        <v>0</v>
      </c>
      <c r="I203" s="352">
        <f t="shared" si="85"/>
        <v>0</v>
      </c>
      <c r="J203" s="352">
        <f t="shared" si="85"/>
        <v>0</v>
      </c>
      <c r="K203" s="352">
        <f t="shared" si="85"/>
        <v>0</v>
      </c>
      <c r="L203" s="352">
        <f t="shared" si="85"/>
        <v>0</v>
      </c>
      <c r="M203" s="352">
        <f t="shared" si="85"/>
        <v>0</v>
      </c>
      <c r="N203" s="352">
        <f t="shared" si="85"/>
        <v>0</v>
      </c>
      <c r="O203" s="352">
        <f t="shared" si="85"/>
        <v>0</v>
      </c>
      <c r="P203" s="314"/>
      <c r="Q203" s="315" t="s">
        <v>225</v>
      </c>
    </row>
    <row r="204" spans="1:17" s="330" customFormat="1" ht="24" customHeight="1">
      <c r="A204" s="331">
        <v>1</v>
      </c>
      <c r="B204" s="347" t="s">
        <v>452</v>
      </c>
      <c r="C204" s="319" t="s">
        <v>443</v>
      </c>
      <c r="D204" s="333" t="s">
        <v>440</v>
      </c>
      <c r="E204" s="348" t="s">
        <v>453</v>
      </c>
      <c r="F204" s="314">
        <v>5300</v>
      </c>
      <c r="G204" s="314">
        <v>2004</v>
      </c>
      <c r="H204" s="314"/>
      <c r="I204" s="314"/>
      <c r="J204" s="314"/>
      <c r="K204" s="314"/>
      <c r="L204" s="314"/>
      <c r="M204" s="314"/>
      <c r="N204" s="314"/>
      <c r="O204" s="314"/>
      <c r="P204" s="314"/>
      <c r="Q204" s="315"/>
    </row>
    <row r="205" spans="1:17" s="330" customFormat="1" ht="24" customHeight="1">
      <c r="A205" s="331">
        <v>2</v>
      </c>
      <c r="B205" s="347" t="s">
        <v>454</v>
      </c>
      <c r="C205" s="319" t="s">
        <v>455</v>
      </c>
      <c r="D205" s="333" t="s">
        <v>440</v>
      </c>
      <c r="E205" s="348" t="s">
        <v>456</v>
      </c>
      <c r="F205" s="314">
        <v>4000</v>
      </c>
      <c r="G205" s="314">
        <v>1512</v>
      </c>
      <c r="H205" s="314"/>
      <c r="I205" s="314"/>
      <c r="J205" s="314"/>
      <c r="K205" s="314"/>
      <c r="L205" s="314"/>
      <c r="M205" s="314"/>
      <c r="N205" s="314"/>
      <c r="O205" s="314"/>
      <c r="P205" s="314"/>
      <c r="Q205" s="315"/>
    </row>
    <row r="206" spans="1:17" s="330" customFormat="1" ht="24" customHeight="1">
      <c r="A206" s="331">
        <v>3</v>
      </c>
      <c r="B206" s="347" t="s">
        <v>457</v>
      </c>
      <c r="C206" s="319" t="s">
        <v>455</v>
      </c>
      <c r="D206" s="333" t="s">
        <v>440</v>
      </c>
      <c r="E206" s="319" t="s">
        <v>458</v>
      </c>
      <c r="F206" s="314">
        <v>2200</v>
      </c>
      <c r="G206" s="314">
        <v>794</v>
      </c>
      <c r="H206" s="314"/>
      <c r="I206" s="314"/>
      <c r="J206" s="314"/>
      <c r="K206" s="314"/>
      <c r="L206" s="314"/>
      <c r="M206" s="314"/>
      <c r="N206" s="314"/>
      <c r="O206" s="314"/>
      <c r="P206" s="314"/>
      <c r="Q206" s="315"/>
    </row>
    <row r="207" spans="1:17" s="330" customFormat="1" ht="24" customHeight="1">
      <c r="A207" s="331">
        <v>4</v>
      </c>
      <c r="B207" s="347" t="s">
        <v>459</v>
      </c>
      <c r="C207" s="319" t="s">
        <v>460</v>
      </c>
      <c r="D207" s="333" t="s">
        <v>440</v>
      </c>
      <c r="E207" s="319" t="s">
        <v>461</v>
      </c>
      <c r="F207" s="314">
        <v>1100</v>
      </c>
      <c r="G207" s="314">
        <v>416</v>
      </c>
      <c r="H207" s="314"/>
      <c r="I207" s="314"/>
      <c r="J207" s="314"/>
      <c r="K207" s="314"/>
      <c r="L207" s="314"/>
      <c r="M207" s="314"/>
      <c r="N207" s="314"/>
      <c r="O207" s="314"/>
      <c r="P207" s="314"/>
      <c r="Q207" s="315"/>
    </row>
    <row r="208" spans="1:17" s="330" customFormat="1" ht="24" customHeight="1">
      <c r="A208" s="331">
        <v>5</v>
      </c>
      <c r="B208" s="347" t="s">
        <v>462</v>
      </c>
      <c r="C208" s="319" t="s">
        <v>460</v>
      </c>
      <c r="D208" s="333" t="s">
        <v>440</v>
      </c>
      <c r="E208" s="319" t="s">
        <v>463</v>
      </c>
      <c r="F208" s="314">
        <v>5300</v>
      </c>
      <c r="G208" s="314">
        <v>2003</v>
      </c>
      <c r="H208" s="314"/>
      <c r="I208" s="314"/>
      <c r="J208" s="314"/>
      <c r="K208" s="314"/>
      <c r="L208" s="314"/>
      <c r="M208" s="314"/>
      <c r="N208" s="314"/>
      <c r="O208" s="314"/>
      <c r="P208" s="314"/>
      <c r="Q208" s="315"/>
    </row>
    <row r="209" spans="1:17" s="330" customFormat="1" ht="24" customHeight="1">
      <c r="A209" s="331">
        <v>6</v>
      </c>
      <c r="B209" s="347" t="s">
        <v>464</v>
      </c>
      <c r="C209" s="319" t="s">
        <v>443</v>
      </c>
      <c r="D209" s="333" t="s">
        <v>440</v>
      </c>
      <c r="E209" s="319" t="s">
        <v>465</v>
      </c>
      <c r="F209" s="314">
        <v>5850</v>
      </c>
      <c r="G209" s="314">
        <v>2211</v>
      </c>
      <c r="H209" s="314"/>
      <c r="I209" s="314"/>
      <c r="J209" s="314"/>
      <c r="K209" s="314"/>
      <c r="L209" s="314"/>
      <c r="M209" s="314"/>
      <c r="N209" s="314"/>
      <c r="O209" s="314"/>
      <c r="P209" s="314"/>
      <c r="Q209" s="315"/>
    </row>
    <row r="210" spans="1:17" s="6" customFormat="1" ht="24" customHeight="1">
      <c r="A210" s="338"/>
      <c r="B210" s="339"/>
      <c r="C210" s="340"/>
      <c r="D210" s="340"/>
      <c r="E210" s="340"/>
      <c r="F210" s="339"/>
      <c r="G210" s="339"/>
      <c r="H210" s="339"/>
      <c r="I210" s="339"/>
      <c r="J210" s="339"/>
      <c r="K210" s="339"/>
      <c r="L210" s="339"/>
      <c r="M210" s="339"/>
      <c r="N210" s="339"/>
      <c r="O210" s="339"/>
      <c r="P210" s="339"/>
      <c r="Q210" s="2"/>
    </row>
    <row r="211" spans="1:17" s="6" customFormat="1" ht="24" customHeight="1">
      <c r="A211" s="341"/>
      <c r="B211" s="342"/>
      <c r="C211" s="343"/>
      <c r="D211" s="343"/>
      <c r="E211" s="344"/>
      <c r="F211" s="345"/>
      <c r="G211" s="346"/>
      <c r="H211" s="345"/>
      <c r="I211" s="345"/>
      <c r="J211" s="345"/>
      <c r="K211" s="345"/>
      <c r="L211" s="345"/>
      <c r="M211" s="345"/>
      <c r="N211" s="345"/>
      <c r="O211" s="345"/>
      <c r="P211" s="345"/>
      <c r="Q211" s="2"/>
    </row>
    <row r="212" spans="1:17" s="6" customFormat="1" ht="24" hidden="1" customHeight="1">
      <c r="A212" s="341"/>
      <c r="B212" s="342"/>
      <c r="C212" s="343"/>
      <c r="D212" s="343"/>
      <c r="E212" s="344"/>
      <c r="F212" s="345"/>
      <c r="G212" s="346"/>
      <c r="H212" s="345"/>
      <c r="I212" s="345"/>
      <c r="J212" s="345"/>
      <c r="K212" s="345"/>
      <c r="L212" s="345"/>
      <c r="M212" s="345"/>
      <c r="N212" s="345"/>
      <c r="O212" s="345"/>
      <c r="P212" s="345"/>
      <c r="Q212" s="2"/>
    </row>
    <row r="213" spans="1:17" s="6" customFormat="1" ht="24" hidden="1" customHeight="1">
      <c r="A213" s="341"/>
      <c r="B213" s="342"/>
      <c r="C213" s="343"/>
      <c r="D213" s="343"/>
      <c r="E213" s="344"/>
      <c r="F213" s="345"/>
      <c r="G213" s="346"/>
      <c r="H213" s="345"/>
      <c r="I213" s="345"/>
      <c r="J213" s="345"/>
      <c r="K213" s="345"/>
      <c r="L213" s="345"/>
      <c r="M213" s="345"/>
      <c r="N213" s="345"/>
      <c r="O213" s="345"/>
      <c r="P213" s="345"/>
      <c r="Q213" s="2"/>
    </row>
    <row r="214" spans="1:17" s="6" customFormat="1" ht="24" hidden="1" customHeight="1">
      <c r="A214" s="341"/>
      <c r="B214" s="342"/>
      <c r="C214" s="343"/>
      <c r="D214" s="343"/>
      <c r="E214" s="344"/>
      <c r="F214" s="345"/>
      <c r="G214" s="346"/>
      <c r="H214" s="345"/>
      <c r="I214" s="345"/>
      <c r="J214" s="345"/>
      <c r="K214" s="345"/>
      <c r="L214" s="345"/>
      <c r="M214" s="345"/>
      <c r="N214" s="345"/>
      <c r="O214" s="345"/>
      <c r="P214" s="345"/>
      <c r="Q214" s="2"/>
    </row>
    <row r="215" spans="1:17" s="6" customFormat="1" ht="24" hidden="1" customHeight="1">
      <c r="A215" s="341"/>
      <c r="B215" s="342"/>
      <c r="C215" s="343"/>
      <c r="D215" s="343"/>
      <c r="E215" s="344"/>
      <c r="F215" s="345"/>
      <c r="G215" s="346"/>
      <c r="H215" s="345"/>
      <c r="I215" s="345"/>
      <c r="J215" s="345"/>
      <c r="K215" s="345"/>
      <c r="L215" s="345"/>
      <c r="M215" s="345"/>
      <c r="N215" s="345"/>
      <c r="O215" s="345"/>
      <c r="P215" s="345"/>
      <c r="Q215" s="2"/>
    </row>
    <row r="216" spans="1:17" s="6" customFormat="1" ht="24" hidden="1" customHeight="1">
      <c r="A216" s="341"/>
      <c r="B216" s="342"/>
      <c r="C216" s="343"/>
      <c r="D216" s="343"/>
      <c r="E216" s="344"/>
      <c r="F216" s="345"/>
      <c r="G216" s="346"/>
      <c r="H216" s="345"/>
      <c r="I216" s="345"/>
      <c r="J216" s="345"/>
      <c r="K216" s="345"/>
      <c r="L216" s="345"/>
      <c r="M216" s="345"/>
      <c r="N216" s="345"/>
      <c r="O216" s="345"/>
      <c r="P216" s="345"/>
      <c r="Q216" s="2"/>
    </row>
    <row r="217" spans="1:17" hidden="1"/>
    <row r="218" spans="1:17" s="196" customFormat="1" hidden="1">
      <c r="A218" s="194"/>
      <c r="B218" s="195" t="s">
        <v>339</v>
      </c>
      <c r="C218" s="195"/>
      <c r="D218" s="195"/>
      <c r="F218" s="197">
        <f>SUM(F219:F234)</f>
        <v>1413651.3640000001</v>
      </c>
      <c r="G218" s="197">
        <f>SUM(G219:G234)</f>
        <v>262450</v>
      </c>
      <c r="H218" s="197">
        <f t="shared" ref="H218:O218" si="86">SUM(H219:H234)</f>
        <v>1018474.4940000001</v>
      </c>
      <c r="I218" s="197">
        <f t="shared" si="86"/>
        <v>50264.3485</v>
      </c>
      <c r="J218" s="197">
        <f t="shared" si="86"/>
        <v>87482.392320999992</v>
      </c>
      <c r="K218" s="197">
        <f t="shared" si="86"/>
        <v>83860.055320999993</v>
      </c>
      <c r="L218" s="197">
        <f t="shared" si="86"/>
        <v>3622.337</v>
      </c>
      <c r="M218" s="197">
        <f t="shared" si="86"/>
        <v>0</v>
      </c>
      <c r="N218" s="197">
        <f t="shared" si="86"/>
        <v>0</v>
      </c>
      <c r="O218" s="197">
        <f t="shared" si="86"/>
        <v>0</v>
      </c>
    </row>
    <row r="219" spans="1:17" s="196" customFormat="1" hidden="1">
      <c r="A219" s="198">
        <v>1</v>
      </c>
      <c r="B219" s="199" t="s">
        <v>56</v>
      </c>
      <c r="C219" s="199"/>
      <c r="D219" s="199"/>
      <c r="E219" s="200"/>
      <c r="F219" s="201">
        <f t="shared" ref="F219:F234" si="87">SUMIF($Q$11:$Q$203,B219,$F$11:$F$203)</f>
        <v>1331176</v>
      </c>
      <c r="G219" s="201">
        <f t="shared" ref="G219:G234" si="88">SUMIF($Q$11:$Q$203,B219,$G$11:$G$203)</f>
        <v>234140</v>
      </c>
      <c r="H219" s="201">
        <f t="shared" ref="H219:H234" si="89">SUMIF($Q$11:$Q$203,B219,$H$11:$H$203)</f>
        <v>943028.55400000012</v>
      </c>
      <c r="I219" s="201">
        <f t="shared" ref="I219:I234" si="90">SUMIF($Q$11:$Q$203,B219,$I$11:$I$203)</f>
        <v>50264.3485</v>
      </c>
      <c r="J219" s="201">
        <f t="shared" ref="J219:J234" si="91">SUMIF($Q$11:$Q$203,B219,$J$11:$J$203)</f>
        <v>83742.667919</v>
      </c>
      <c r="K219" s="201">
        <f t="shared" ref="K219:K234" si="92">SUMIF($Q$11:$Q$203,B219,$K$11:$K$203)</f>
        <v>80120.330919</v>
      </c>
      <c r="L219" s="201">
        <f t="shared" ref="L219:L234" si="93">SUMIF($Q$11:$Q$203,B219,$L$11:$L$203)</f>
        <v>3622.337</v>
      </c>
      <c r="M219" s="200"/>
      <c r="N219" s="200"/>
      <c r="O219" s="200"/>
      <c r="P219" s="200"/>
    </row>
    <row r="220" spans="1:17" s="196" customFormat="1" hidden="1">
      <c r="A220" s="198">
        <v>2</v>
      </c>
      <c r="B220" s="202" t="s">
        <v>307</v>
      </c>
      <c r="C220" s="202"/>
      <c r="D220" s="202"/>
      <c r="E220" s="200"/>
      <c r="F220" s="201">
        <f t="shared" si="87"/>
        <v>1500</v>
      </c>
      <c r="G220" s="201">
        <f t="shared" si="88"/>
        <v>50</v>
      </c>
      <c r="H220" s="201">
        <f t="shared" si="89"/>
        <v>1480</v>
      </c>
      <c r="I220" s="201">
        <f t="shared" si="90"/>
        <v>0</v>
      </c>
      <c r="J220" s="201">
        <f t="shared" si="91"/>
        <v>0</v>
      </c>
      <c r="K220" s="201">
        <f t="shared" si="92"/>
        <v>0</v>
      </c>
      <c r="L220" s="201">
        <f t="shared" si="93"/>
        <v>0</v>
      </c>
      <c r="M220" s="200"/>
      <c r="N220" s="200"/>
      <c r="O220" s="200"/>
      <c r="P220" s="200"/>
    </row>
    <row r="221" spans="1:17" s="196" customFormat="1" hidden="1">
      <c r="A221" s="198">
        <v>3</v>
      </c>
      <c r="B221" s="202" t="s">
        <v>336</v>
      </c>
      <c r="C221" s="202"/>
      <c r="D221" s="202"/>
      <c r="E221" s="200"/>
      <c r="F221" s="201">
        <f t="shared" si="87"/>
        <v>5915</v>
      </c>
      <c r="G221" s="201">
        <f t="shared" si="88"/>
        <v>1141</v>
      </c>
      <c r="H221" s="201">
        <f t="shared" si="89"/>
        <v>5850.2190000000001</v>
      </c>
      <c r="I221" s="201">
        <f t="shared" si="90"/>
        <v>0</v>
      </c>
      <c r="J221" s="201">
        <f t="shared" si="91"/>
        <v>380.99900000000002</v>
      </c>
      <c r="K221" s="201">
        <f t="shared" si="92"/>
        <v>380.99900000000002</v>
      </c>
      <c r="L221" s="201">
        <f t="shared" si="93"/>
        <v>0</v>
      </c>
      <c r="M221" s="200"/>
      <c r="N221" s="200"/>
      <c r="O221" s="200"/>
      <c r="P221" s="200"/>
    </row>
    <row r="222" spans="1:17" s="196" customFormat="1" hidden="1">
      <c r="A222" s="198">
        <v>4</v>
      </c>
      <c r="B222" s="203" t="s">
        <v>306</v>
      </c>
      <c r="C222" s="203"/>
      <c r="D222" s="203"/>
      <c r="E222" s="200"/>
      <c r="F222" s="201">
        <f t="shared" si="87"/>
        <v>4506</v>
      </c>
      <c r="G222" s="201">
        <f t="shared" si="88"/>
        <v>318</v>
      </c>
      <c r="H222" s="201">
        <f t="shared" si="89"/>
        <v>4382.1139999999996</v>
      </c>
      <c r="I222" s="201">
        <f t="shared" si="90"/>
        <v>0</v>
      </c>
      <c r="J222" s="201">
        <f t="shared" si="91"/>
        <v>136</v>
      </c>
      <c r="K222" s="201">
        <f t="shared" si="92"/>
        <v>136</v>
      </c>
      <c r="L222" s="201">
        <f t="shared" si="93"/>
        <v>0</v>
      </c>
      <c r="M222" s="200"/>
      <c r="N222" s="200"/>
      <c r="O222" s="200"/>
      <c r="P222" s="200"/>
    </row>
    <row r="223" spans="1:17" s="196" customFormat="1" hidden="1">
      <c r="A223" s="198">
        <v>5</v>
      </c>
      <c r="B223" s="203" t="s">
        <v>314</v>
      </c>
      <c r="C223" s="203"/>
      <c r="D223" s="203"/>
      <c r="E223" s="200"/>
      <c r="F223" s="201">
        <f t="shared" si="87"/>
        <v>7180</v>
      </c>
      <c r="G223" s="201">
        <f t="shared" si="88"/>
        <v>848</v>
      </c>
      <c r="H223" s="201">
        <f t="shared" si="89"/>
        <v>7438.2719999999999</v>
      </c>
      <c r="I223" s="201">
        <f t="shared" si="90"/>
        <v>0</v>
      </c>
      <c r="J223" s="201">
        <f t="shared" si="91"/>
        <v>0</v>
      </c>
      <c r="K223" s="201">
        <f t="shared" si="92"/>
        <v>0</v>
      </c>
      <c r="L223" s="201">
        <f t="shared" si="93"/>
        <v>0</v>
      </c>
      <c r="M223" s="200"/>
      <c r="N223" s="200"/>
      <c r="O223" s="200"/>
      <c r="P223" s="200"/>
    </row>
    <row r="224" spans="1:17" s="196" customFormat="1" hidden="1">
      <c r="A224" s="198">
        <v>6</v>
      </c>
      <c r="B224" s="203" t="s">
        <v>312</v>
      </c>
      <c r="C224" s="203"/>
      <c r="D224" s="203"/>
      <c r="E224" s="200"/>
      <c r="F224" s="201">
        <f t="shared" si="87"/>
        <v>9136</v>
      </c>
      <c r="G224" s="201">
        <f t="shared" si="88"/>
        <v>636</v>
      </c>
      <c r="H224" s="201">
        <f t="shared" si="89"/>
        <v>8763.643</v>
      </c>
      <c r="I224" s="201">
        <f t="shared" si="90"/>
        <v>0</v>
      </c>
      <c r="J224" s="201">
        <f t="shared" si="91"/>
        <v>261.99440199999998</v>
      </c>
      <c r="K224" s="201">
        <f t="shared" si="92"/>
        <v>261.99440199999998</v>
      </c>
      <c r="L224" s="201">
        <f t="shared" si="93"/>
        <v>0</v>
      </c>
      <c r="M224" s="200"/>
      <c r="N224" s="200"/>
      <c r="O224" s="200"/>
      <c r="P224" s="200"/>
    </row>
    <row r="225" spans="1:16" s="196" customFormat="1" hidden="1">
      <c r="A225" s="198">
        <v>7</v>
      </c>
      <c r="B225" s="204" t="s">
        <v>315</v>
      </c>
      <c r="C225" s="204"/>
      <c r="D225" s="204"/>
      <c r="E225" s="200"/>
      <c r="F225" s="201">
        <f t="shared" si="87"/>
        <v>4100</v>
      </c>
      <c r="G225" s="201">
        <f t="shared" si="88"/>
        <v>700</v>
      </c>
      <c r="H225" s="201">
        <f t="shared" si="89"/>
        <v>3934.616</v>
      </c>
      <c r="I225" s="201">
        <f t="shared" si="90"/>
        <v>0</v>
      </c>
      <c r="J225" s="201">
        <f t="shared" si="91"/>
        <v>0</v>
      </c>
      <c r="K225" s="201">
        <f t="shared" si="92"/>
        <v>0</v>
      </c>
      <c r="L225" s="201">
        <f t="shared" si="93"/>
        <v>0</v>
      </c>
      <c r="M225" s="200"/>
      <c r="N225" s="200"/>
      <c r="O225" s="200"/>
      <c r="P225" s="200"/>
    </row>
    <row r="226" spans="1:16" s="196" customFormat="1" hidden="1">
      <c r="A226" s="198">
        <v>8</v>
      </c>
      <c r="B226" s="202" t="s">
        <v>337</v>
      </c>
      <c r="C226" s="202"/>
      <c r="D226" s="202"/>
      <c r="E226" s="200"/>
      <c r="F226" s="201">
        <f t="shared" si="87"/>
        <v>12270</v>
      </c>
      <c r="G226" s="201">
        <f t="shared" si="88"/>
        <v>2054</v>
      </c>
      <c r="H226" s="201">
        <f t="shared" si="89"/>
        <v>7867.9189999999999</v>
      </c>
      <c r="I226" s="201">
        <f t="shared" si="90"/>
        <v>0</v>
      </c>
      <c r="J226" s="201">
        <f t="shared" si="91"/>
        <v>954</v>
      </c>
      <c r="K226" s="201">
        <f t="shared" si="92"/>
        <v>954</v>
      </c>
      <c r="L226" s="201">
        <f t="shared" si="93"/>
        <v>0</v>
      </c>
      <c r="M226" s="200"/>
      <c r="N226" s="200"/>
      <c r="O226" s="200"/>
      <c r="P226" s="200"/>
    </row>
    <row r="227" spans="1:16" s="196" customFormat="1" hidden="1">
      <c r="A227" s="198">
        <v>9</v>
      </c>
      <c r="B227" s="204" t="s">
        <v>305</v>
      </c>
      <c r="C227" s="204"/>
      <c r="D227" s="204"/>
      <c r="E227" s="200"/>
      <c r="F227" s="201">
        <f t="shared" si="87"/>
        <v>5500</v>
      </c>
      <c r="G227" s="201">
        <f t="shared" si="88"/>
        <v>785</v>
      </c>
      <c r="H227" s="201">
        <f t="shared" si="89"/>
        <v>5167.4740000000002</v>
      </c>
      <c r="I227" s="201">
        <f t="shared" si="90"/>
        <v>0</v>
      </c>
      <c r="J227" s="201">
        <f t="shared" si="91"/>
        <v>0</v>
      </c>
      <c r="K227" s="201">
        <f t="shared" si="92"/>
        <v>0</v>
      </c>
      <c r="L227" s="201">
        <f t="shared" si="93"/>
        <v>0</v>
      </c>
      <c r="M227" s="200"/>
      <c r="N227" s="200"/>
      <c r="O227" s="200"/>
      <c r="P227" s="200"/>
    </row>
    <row r="228" spans="1:16" s="196" customFormat="1" hidden="1">
      <c r="A228" s="198">
        <v>10</v>
      </c>
      <c r="B228" s="202" t="s">
        <v>310</v>
      </c>
      <c r="C228" s="202"/>
      <c r="D228" s="202"/>
      <c r="E228" s="200"/>
      <c r="F228" s="201">
        <f t="shared" si="87"/>
        <v>3176</v>
      </c>
      <c r="G228" s="201">
        <f t="shared" si="88"/>
        <v>136</v>
      </c>
      <c r="H228" s="201">
        <f t="shared" si="89"/>
        <v>3022.2690000000002</v>
      </c>
      <c r="I228" s="201">
        <f t="shared" si="90"/>
        <v>0</v>
      </c>
      <c r="J228" s="201">
        <f t="shared" si="91"/>
        <v>81.695999999999998</v>
      </c>
      <c r="K228" s="201">
        <f t="shared" si="92"/>
        <v>81.695999999999998</v>
      </c>
      <c r="L228" s="201">
        <f t="shared" si="93"/>
        <v>0</v>
      </c>
      <c r="M228" s="200"/>
      <c r="N228" s="200"/>
      <c r="O228" s="200"/>
      <c r="P228" s="200"/>
    </row>
    <row r="229" spans="1:16" s="196" customFormat="1" hidden="1">
      <c r="A229" s="198">
        <v>11</v>
      </c>
      <c r="B229" s="202" t="s">
        <v>309</v>
      </c>
      <c r="C229" s="202"/>
      <c r="D229" s="202"/>
      <c r="E229" s="200"/>
      <c r="F229" s="201">
        <f t="shared" si="87"/>
        <v>3936.364</v>
      </c>
      <c r="G229" s="201">
        <f t="shared" si="88"/>
        <v>390</v>
      </c>
      <c r="H229" s="201">
        <f t="shared" si="89"/>
        <v>3594.8890000000001</v>
      </c>
      <c r="I229" s="201">
        <f t="shared" si="90"/>
        <v>0</v>
      </c>
      <c r="J229" s="201">
        <f t="shared" si="91"/>
        <v>0</v>
      </c>
      <c r="K229" s="201">
        <f t="shared" si="92"/>
        <v>0</v>
      </c>
      <c r="L229" s="201">
        <f t="shared" si="93"/>
        <v>0</v>
      </c>
      <c r="M229" s="200"/>
      <c r="N229" s="200"/>
      <c r="O229" s="200"/>
      <c r="P229" s="200"/>
    </row>
    <row r="230" spans="1:16" s="196" customFormat="1" hidden="1">
      <c r="A230" s="198">
        <v>12</v>
      </c>
      <c r="B230" s="204" t="s">
        <v>308</v>
      </c>
      <c r="C230" s="204"/>
      <c r="D230" s="204"/>
      <c r="E230" s="200"/>
      <c r="F230" s="201">
        <f t="shared" si="87"/>
        <v>13670</v>
      </c>
      <c r="G230" s="201">
        <f t="shared" si="88"/>
        <v>2506</v>
      </c>
      <c r="H230" s="201">
        <f t="shared" si="89"/>
        <v>12788.813</v>
      </c>
      <c r="I230" s="201">
        <f t="shared" si="90"/>
        <v>0</v>
      </c>
      <c r="J230" s="201">
        <f t="shared" si="91"/>
        <v>1797.145</v>
      </c>
      <c r="K230" s="201">
        <f t="shared" si="92"/>
        <v>1797.145</v>
      </c>
      <c r="L230" s="201">
        <f t="shared" si="93"/>
        <v>0</v>
      </c>
      <c r="M230" s="200"/>
      <c r="N230" s="200"/>
      <c r="O230" s="200"/>
      <c r="P230" s="200"/>
    </row>
    <row r="231" spans="1:16" s="196" customFormat="1" hidden="1">
      <c r="A231" s="198">
        <v>13</v>
      </c>
      <c r="B231" s="202" t="s">
        <v>313</v>
      </c>
      <c r="C231" s="202"/>
      <c r="D231" s="202"/>
      <c r="E231" s="200"/>
      <c r="F231" s="201">
        <f t="shared" si="87"/>
        <v>3600</v>
      </c>
      <c r="G231" s="201">
        <f t="shared" si="88"/>
        <v>300</v>
      </c>
      <c r="H231" s="201">
        <f t="shared" si="89"/>
        <v>3551.99</v>
      </c>
      <c r="I231" s="201">
        <f t="shared" si="90"/>
        <v>0</v>
      </c>
      <c r="J231" s="201">
        <f t="shared" si="91"/>
        <v>89.177999999999997</v>
      </c>
      <c r="K231" s="201">
        <f t="shared" si="92"/>
        <v>89.177999999999997</v>
      </c>
      <c r="L231" s="201">
        <f t="shared" si="93"/>
        <v>0</v>
      </c>
      <c r="M231" s="200"/>
      <c r="N231" s="200"/>
      <c r="O231" s="200"/>
      <c r="P231" s="200"/>
    </row>
    <row r="232" spans="1:16" s="196" customFormat="1" hidden="1">
      <c r="A232" s="198">
        <v>14</v>
      </c>
      <c r="B232" s="202" t="s">
        <v>338</v>
      </c>
      <c r="C232" s="202"/>
      <c r="D232" s="202"/>
      <c r="E232" s="200"/>
      <c r="F232" s="201">
        <f t="shared" si="87"/>
        <v>1900</v>
      </c>
      <c r="G232" s="201">
        <f t="shared" si="88"/>
        <v>136</v>
      </c>
      <c r="H232" s="201">
        <f t="shared" si="89"/>
        <v>1850</v>
      </c>
      <c r="I232" s="201">
        <f t="shared" si="90"/>
        <v>0</v>
      </c>
      <c r="J232" s="201">
        <f t="shared" si="91"/>
        <v>0</v>
      </c>
      <c r="K232" s="201">
        <f t="shared" si="92"/>
        <v>0</v>
      </c>
      <c r="L232" s="201">
        <f t="shared" si="93"/>
        <v>0</v>
      </c>
      <c r="M232" s="200"/>
      <c r="N232" s="200"/>
      <c r="O232" s="200"/>
      <c r="P232" s="200"/>
    </row>
    <row r="233" spans="1:16" s="196" customFormat="1" hidden="1">
      <c r="A233" s="198">
        <v>15</v>
      </c>
      <c r="B233" s="202" t="s">
        <v>311</v>
      </c>
      <c r="C233" s="202"/>
      <c r="D233" s="202"/>
      <c r="E233" s="200"/>
      <c r="F233" s="201">
        <f t="shared" si="87"/>
        <v>6086</v>
      </c>
      <c r="G233" s="201">
        <f t="shared" si="88"/>
        <v>436</v>
      </c>
      <c r="H233" s="201">
        <f t="shared" si="89"/>
        <v>5753.7219999999998</v>
      </c>
      <c r="I233" s="201">
        <f t="shared" si="90"/>
        <v>0</v>
      </c>
      <c r="J233" s="201">
        <f t="shared" si="91"/>
        <v>38.712000000000003</v>
      </c>
      <c r="K233" s="201">
        <f t="shared" si="92"/>
        <v>38.712000000000003</v>
      </c>
      <c r="L233" s="201">
        <f t="shared" si="93"/>
        <v>0</v>
      </c>
      <c r="M233" s="200"/>
      <c r="N233" s="200"/>
      <c r="O233" s="200"/>
      <c r="P233" s="200"/>
    </row>
    <row r="234" spans="1:16" s="196" customFormat="1" hidden="1">
      <c r="A234" s="198">
        <v>16</v>
      </c>
      <c r="B234" s="205" t="s">
        <v>225</v>
      </c>
      <c r="C234" s="205"/>
      <c r="D234" s="205"/>
      <c r="E234" s="200"/>
      <c r="F234" s="201">
        <f t="shared" si="87"/>
        <v>0</v>
      </c>
      <c r="G234" s="201">
        <f t="shared" si="88"/>
        <v>17874</v>
      </c>
      <c r="H234" s="201">
        <f t="shared" si="89"/>
        <v>0</v>
      </c>
      <c r="I234" s="201">
        <f t="shared" si="90"/>
        <v>0</v>
      </c>
      <c r="J234" s="201">
        <f t="shared" si="91"/>
        <v>0</v>
      </c>
      <c r="K234" s="201">
        <f t="shared" si="92"/>
        <v>0</v>
      </c>
      <c r="L234" s="201">
        <f t="shared" si="93"/>
        <v>0</v>
      </c>
      <c r="M234" s="200"/>
      <c r="N234" s="200"/>
      <c r="O234" s="200"/>
      <c r="P234" s="200"/>
    </row>
    <row r="235" spans="1:16" s="196" customFormat="1" hidden="1">
      <c r="A235" s="206"/>
    </row>
    <row r="236" spans="1:16" hidden="1"/>
    <row r="237" spans="1:16" hidden="1"/>
    <row r="238" spans="1:16" hidden="1"/>
    <row r="239" spans="1:16" hidden="1"/>
    <row r="240" spans="1:16" hidden="1"/>
    <row r="241" hidden="1"/>
    <row r="242" hidden="1"/>
    <row r="243" hidden="1"/>
  </sheetData>
  <mergeCells count="24">
    <mergeCell ref="D5:D8"/>
    <mergeCell ref="E6:E8"/>
    <mergeCell ref="H5:L5"/>
    <mergeCell ref="M5:O5"/>
    <mergeCell ref="M6:M8"/>
    <mergeCell ref="N6:N8"/>
    <mergeCell ref="O6:O8"/>
    <mergeCell ref="F6:F8"/>
    <mergeCell ref="P5:P8"/>
    <mergeCell ref="Q5:Q8"/>
    <mergeCell ref="N1:P1"/>
    <mergeCell ref="H7:H8"/>
    <mergeCell ref="I7:I8"/>
    <mergeCell ref="J7:J8"/>
    <mergeCell ref="K7:L7"/>
    <mergeCell ref="J6:L6"/>
    <mergeCell ref="A2:P2"/>
    <mergeCell ref="A3:P3"/>
    <mergeCell ref="A5:A8"/>
    <mergeCell ref="B5:B8"/>
    <mergeCell ref="E5:F5"/>
    <mergeCell ref="G5:G8"/>
    <mergeCell ref="H6:I6"/>
    <mergeCell ref="C5:C8"/>
  </mergeCells>
  <conditionalFormatting sqref="B34">
    <cfRule type="expression" dxfId="0" priority="1" stopIfTrue="1">
      <formula>+COUNTIF(#REF!,#REF!)&gt;1</formula>
    </cfRule>
  </conditionalFormatting>
  <printOptions horizontalCentered="1"/>
  <pageMargins left="0.19685039370078741" right="0.19685039370078741" top="0.51181102362204722" bottom="0.51181102362204722" header="0" footer="0"/>
  <pageSetup paperSize="9" scale="8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pane ySplit="3" topLeftCell="A4" activePane="bottomLeft" state="frozen"/>
      <selection pane="bottomLeft" activeCell="B13" sqref="B13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9.7109375" style="103" customWidth="1"/>
    <col min="4" max="4" width="10.28515625" style="103" customWidth="1"/>
    <col min="5" max="5" width="11.5703125" style="103" customWidth="1"/>
    <col min="6" max="6" width="11.28515625" style="103" customWidth="1"/>
    <col min="7" max="7" width="9.140625" style="103"/>
    <col min="8" max="8" width="10.42578125" style="103" bestFit="1" customWidth="1"/>
    <col min="9" max="16384" width="9.140625" style="103"/>
  </cols>
  <sheetData>
    <row r="1" spans="1:9">
      <c r="A1" s="385" t="s">
        <v>355</v>
      </c>
      <c r="B1" s="385"/>
      <c r="C1" s="385"/>
      <c r="D1" s="385"/>
      <c r="E1" s="385"/>
      <c r="F1" s="385"/>
      <c r="G1" s="385"/>
      <c r="H1" s="385"/>
      <c r="I1" s="385"/>
    </row>
    <row r="2" spans="1:9">
      <c r="H2" s="386" t="s">
        <v>344</v>
      </c>
      <c r="I2" s="386"/>
    </row>
    <row r="3" spans="1:9" ht="57">
      <c r="A3" s="105" t="s">
        <v>0</v>
      </c>
      <c r="B3" s="106" t="s">
        <v>340</v>
      </c>
      <c r="C3" s="106" t="s">
        <v>365</v>
      </c>
      <c r="D3" s="106" t="s">
        <v>366</v>
      </c>
      <c r="E3" s="106" t="s">
        <v>44</v>
      </c>
      <c r="F3" s="106" t="s">
        <v>341</v>
      </c>
      <c r="G3" s="106" t="s">
        <v>342</v>
      </c>
      <c r="H3" s="106" t="s">
        <v>343</v>
      </c>
      <c r="I3" s="106" t="s">
        <v>18</v>
      </c>
    </row>
    <row r="4" spans="1:9">
      <c r="A4" s="108"/>
      <c r="B4" s="109" t="s">
        <v>349</v>
      </c>
      <c r="C4" s="109"/>
      <c r="D4" s="109"/>
      <c r="E4" s="110">
        <f>E5+E16+E58</f>
        <v>223640</v>
      </c>
      <c r="F4" s="110">
        <f>F5+F16+F58</f>
        <v>77400.191919000004</v>
      </c>
      <c r="G4" s="111">
        <f>F4/E4*100</f>
        <v>34.609279162493294</v>
      </c>
      <c r="H4" s="110">
        <f>H5+H16+H58</f>
        <v>146239.808081</v>
      </c>
      <c r="I4" s="109"/>
    </row>
    <row r="5" spans="1:9">
      <c r="A5" s="112" t="s">
        <v>20</v>
      </c>
      <c r="B5" s="113" t="s">
        <v>21</v>
      </c>
      <c r="C5" s="113"/>
      <c r="D5" s="113"/>
      <c r="E5" s="114">
        <f>E6+E9</f>
        <v>75287</v>
      </c>
      <c r="F5" s="114">
        <f>F6+F9</f>
        <v>20363</v>
      </c>
      <c r="G5" s="115"/>
      <c r="H5" s="114">
        <f>H6+H9</f>
        <v>54924</v>
      </c>
      <c r="I5" s="115"/>
    </row>
    <row r="6" spans="1:9">
      <c r="A6" s="116" t="s">
        <v>22</v>
      </c>
      <c r="B6" s="104" t="s">
        <v>48</v>
      </c>
      <c r="C6" s="104"/>
      <c r="D6" s="104"/>
      <c r="E6" s="117">
        <f>SUM(E7:E8)</f>
        <v>57715</v>
      </c>
      <c r="F6" s="117">
        <f>SUM(F7:F8)</f>
        <v>6748</v>
      </c>
      <c r="G6" s="118"/>
      <c r="H6" s="117">
        <f>SUM(H7:H8)</f>
        <v>50967</v>
      </c>
      <c r="I6" s="118"/>
    </row>
    <row r="7" spans="1:9" ht="24">
      <c r="A7" s="119">
        <v>1</v>
      </c>
      <c r="B7" s="33" t="s">
        <v>51</v>
      </c>
      <c r="C7" s="167" t="s">
        <v>367</v>
      </c>
      <c r="D7" s="168" t="s">
        <v>368</v>
      </c>
      <c r="E7" s="120">
        <f>'Bieu bc dinh ky'!G13</f>
        <v>45615</v>
      </c>
      <c r="F7" s="120">
        <f>'Bieu bc dinh ky'!J13</f>
        <v>0</v>
      </c>
      <c r="G7" s="120">
        <f>F7/E7*100</f>
        <v>0</v>
      </c>
      <c r="H7" s="120">
        <f>E7-F7</f>
        <v>45615</v>
      </c>
      <c r="I7" s="121"/>
    </row>
    <row r="8" spans="1:9" ht="24">
      <c r="A8" s="119">
        <v>2</v>
      </c>
      <c r="B8" s="34" t="s">
        <v>52</v>
      </c>
      <c r="C8" s="167" t="s">
        <v>367</v>
      </c>
      <c r="D8" s="168" t="s">
        <v>369</v>
      </c>
      <c r="E8" s="120">
        <f>'Bieu bc dinh ky'!G14</f>
        <v>12100</v>
      </c>
      <c r="F8" s="120">
        <f>'Bieu bc dinh ky'!J14</f>
        <v>6748</v>
      </c>
      <c r="G8" s="120">
        <f>F8/E8*100</f>
        <v>55.768595041322314</v>
      </c>
      <c r="H8" s="120">
        <f>E8-F8</f>
        <v>5352</v>
      </c>
      <c r="I8" s="121"/>
    </row>
    <row r="9" spans="1:9">
      <c r="A9" s="122" t="s">
        <v>25</v>
      </c>
      <c r="B9" s="104" t="s">
        <v>49</v>
      </c>
      <c r="C9" s="104"/>
      <c r="D9" s="104"/>
      <c r="E9" s="117">
        <f>SUM(E10:E15)</f>
        <v>17572</v>
      </c>
      <c r="F9" s="117">
        <f>SUM(F10:F15)</f>
        <v>13615</v>
      </c>
      <c r="G9" s="118"/>
      <c r="H9" s="117">
        <f>SUM(H10:H15)</f>
        <v>3957</v>
      </c>
      <c r="I9" s="118"/>
    </row>
    <row r="10" spans="1:9" ht="22.5">
      <c r="A10" s="119">
        <v>1</v>
      </c>
      <c r="B10" s="39" t="s">
        <v>61</v>
      </c>
      <c r="C10" s="169" t="s">
        <v>370</v>
      </c>
      <c r="D10" s="39"/>
      <c r="E10" s="120">
        <f>'Bieu bc dinh ky'!G18</f>
        <v>4143</v>
      </c>
      <c r="F10" s="120">
        <f>'Bieu bc dinh ky'!J18</f>
        <v>4143</v>
      </c>
      <c r="G10" s="120">
        <f t="shared" ref="G10:G33" si="0">F10/E10*100</f>
        <v>100</v>
      </c>
      <c r="H10" s="120">
        <f t="shared" ref="H10:H33" si="1">E10-F10</f>
        <v>0</v>
      </c>
      <c r="I10" s="121"/>
    </row>
    <row r="11" spans="1:9" ht="22.5">
      <c r="A11" s="119">
        <v>2</v>
      </c>
      <c r="B11" s="39" t="s">
        <v>62</v>
      </c>
      <c r="C11" s="169" t="s">
        <v>370</v>
      </c>
      <c r="D11" s="39"/>
      <c r="E11" s="120">
        <f>'Bieu bc dinh ky'!G19</f>
        <v>5509</v>
      </c>
      <c r="F11" s="120">
        <f>'Bieu bc dinh ky'!J19</f>
        <v>5509</v>
      </c>
      <c r="G11" s="120">
        <f t="shared" si="0"/>
        <v>100</v>
      </c>
      <c r="H11" s="120">
        <f t="shared" si="1"/>
        <v>0</v>
      </c>
      <c r="I11" s="121"/>
    </row>
    <row r="12" spans="1:9">
      <c r="A12" s="119">
        <v>3</v>
      </c>
      <c r="B12" s="39" t="s">
        <v>63</v>
      </c>
      <c r="C12" s="170" t="s">
        <v>371</v>
      </c>
      <c r="D12" s="39"/>
      <c r="E12" s="120">
        <f>'Bieu bc dinh ky'!G20</f>
        <v>62</v>
      </c>
      <c r="F12" s="120">
        <f>'Bieu bc dinh ky'!J20</f>
        <v>62</v>
      </c>
      <c r="G12" s="120">
        <f t="shared" si="0"/>
        <v>100</v>
      </c>
      <c r="H12" s="120">
        <f t="shared" si="1"/>
        <v>0</v>
      </c>
      <c r="I12" s="121"/>
    </row>
    <row r="13" spans="1:9" ht="22.5">
      <c r="A13" s="119">
        <v>4</v>
      </c>
      <c r="B13" s="39" t="s">
        <v>67</v>
      </c>
      <c r="C13" s="171" t="s">
        <v>370</v>
      </c>
      <c r="D13" s="171" t="s">
        <v>372</v>
      </c>
      <c r="E13" s="120">
        <f>'Bieu bc dinh ky'!G22</f>
        <v>2122</v>
      </c>
      <c r="F13" s="120">
        <f>'Bieu bc dinh ky'!J22</f>
        <v>540</v>
      </c>
      <c r="G13" s="120">
        <f t="shared" si="0"/>
        <v>25.447690857681433</v>
      </c>
      <c r="H13" s="120">
        <f t="shared" si="1"/>
        <v>1582</v>
      </c>
      <c r="I13" s="121"/>
    </row>
    <row r="14" spans="1:9" ht="22.5">
      <c r="A14" s="119">
        <v>5</v>
      </c>
      <c r="B14" s="39" t="s">
        <v>71</v>
      </c>
      <c r="C14" s="171" t="s">
        <v>370</v>
      </c>
      <c r="D14" s="171" t="s">
        <v>373</v>
      </c>
      <c r="E14" s="120">
        <f>'Bieu bc dinh ky'!G24</f>
        <v>2736</v>
      </c>
      <c r="F14" s="120">
        <f>'Bieu bc dinh ky'!J24</f>
        <v>2736</v>
      </c>
      <c r="G14" s="120">
        <f t="shared" si="0"/>
        <v>100</v>
      </c>
      <c r="H14" s="120">
        <f t="shared" si="1"/>
        <v>0</v>
      </c>
      <c r="I14" s="121"/>
    </row>
    <row r="15" spans="1:9" ht="25.5">
      <c r="A15" s="119">
        <v>6</v>
      </c>
      <c r="B15" s="39" t="s">
        <v>74</v>
      </c>
      <c r="C15" s="179" t="s">
        <v>374</v>
      </c>
      <c r="D15" s="39"/>
      <c r="E15" s="120">
        <f>'Bieu bc dinh ky'!G26</f>
        <v>3000</v>
      </c>
      <c r="F15" s="120">
        <f>'Bieu bc dinh ky'!J26</f>
        <v>625</v>
      </c>
      <c r="G15" s="120">
        <f t="shared" si="0"/>
        <v>20.833333333333336</v>
      </c>
      <c r="H15" s="120">
        <f t="shared" si="1"/>
        <v>2375</v>
      </c>
      <c r="I15" s="121"/>
    </row>
    <row r="16" spans="1:9">
      <c r="A16" s="112" t="s">
        <v>27</v>
      </c>
      <c r="B16" s="123" t="s">
        <v>28</v>
      </c>
      <c r="C16" s="123"/>
      <c r="D16" s="123"/>
      <c r="E16" s="124">
        <f>E17+E51</f>
        <v>29513</v>
      </c>
      <c r="F16" s="124">
        <f>F17+F51</f>
        <v>16894.305</v>
      </c>
      <c r="G16" s="124"/>
      <c r="H16" s="124">
        <f>H17+H51</f>
        <v>12618.695</v>
      </c>
      <c r="I16" s="125"/>
    </row>
    <row r="17" spans="1:9">
      <c r="A17" s="116" t="s">
        <v>22</v>
      </c>
      <c r="B17" s="74" t="s">
        <v>345</v>
      </c>
      <c r="C17" s="74"/>
      <c r="D17" s="74"/>
      <c r="E17" s="117">
        <f>E18+E45</f>
        <v>22013</v>
      </c>
      <c r="F17" s="117">
        <f>F18+F45</f>
        <v>16894.305</v>
      </c>
      <c r="G17" s="117"/>
      <c r="H17" s="117">
        <f>H18+H45</f>
        <v>5118.6949999999997</v>
      </c>
      <c r="I17" s="126"/>
    </row>
    <row r="18" spans="1:9">
      <c r="A18" s="127" t="s">
        <v>346</v>
      </c>
      <c r="B18" s="76" t="s">
        <v>77</v>
      </c>
      <c r="C18" s="76"/>
      <c r="D18" s="76"/>
      <c r="E18" s="128">
        <f>E19+E23+E27</f>
        <v>16470</v>
      </c>
      <c r="F18" s="128">
        <f>F19+F23+F27</f>
        <v>12555.860999999999</v>
      </c>
      <c r="G18" s="128"/>
      <c r="H18" s="128">
        <f>H19+H23+H27</f>
        <v>3914.1390000000001</v>
      </c>
      <c r="I18" s="129"/>
    </row>
    <row r="19" spans="1:9">
      <c r="A19" s="130" t="s">
        <v>57</v>
      </c>
      <c r="B19" s="40" t="s">
        <v>81</v>
      </c>
      <c r="C19" s="40"/>
      <c r="D19" s="40"/>
      <c r="E19" s="131">
        <f>SUM(E20:E22)</f>
        <v>3222</v>
      </c>
      <c r="F19" s="131">
        <f>SUM(F20:F22)</f>
        <v>3220.19</v>
      </c>
      <c r="G19" s="132"/>
      <c r="H19" s="131">
        <f>SUM(H20:H22)</f>
        <v>1.8100000000000023</v>
      </c>
      <c r="I19" s="129"/>
    </row>
    <row r="20" spans="1:9">
      <c r="A20" s="119">
        <v>1</v>
      </c>
      <c r="B20" s="49" t="s">
        <v>78</v>
      </c>
      <c r="C20" s="172" t="s">
        <v>374</v>
      </c>
      <c r="D20" s="51" t="s">
        <v>376</v>
      </c>
      <c r="E20" s="120">
        <f>'Bieu bc dinh ky'!G31</f>
        <v>2380</v>
      </c>
      <c r="F20" s="120">
        <f>'Bieu bc dinh ky'!J31</f>
        <v>2380</v>
      </c>
      <c r="G20" s="120">
        <f t="shared" si="0"/>
        <v>100</v>
      </c>
      <c r="H20" s="120">
        <f t="shared" si="1"/>
        <v>0</v>
      </c>
      <c r="I20" s="121"/>
    </row>
    <row r="21" spans="1:9">
      <c r="A21" s="119">
        <v>2</v>
      </c>
      <c r="B21" s="49" t="s">
        <v>79</v>
      </c>
      <c r="C21" s="51" t="s">
        <v>375</v>
      </c>
      <c r="D21" s="51" t="s">
        <v>377</v>
      </c>
      <c r="E21" s="120">
        <f>'Bieu bc dinh ky'!G32</f>
        <v>140</v>
      </c>
      <c r="F21" s="120">
        <f>'Bieu bc dinh ky'!J32</f>
        <v>138.483</v>
      </c>
      <c r="G21" s="120">
        <f t="shared" si="0"/>
        <v>98.916428571428568</v>
      </c>
      <c r="H21" s="120">
        <f t="shared" si="1"/>
        <v>1.5169999999999959</v>
      </c>
      <c r="I21" s="121"/>
    </row>
    <row r="22" spans="1:9" ht="25.5">
      <c r="A22" s="119">
        <v>3</v>
      </c>
      <c r="B22" s="50" t="s">
        <v>80</v>
      </c>
      <c r="C22" s="173" t="s">
        <v>370</v>
      </c>
      <c r="D22" s="174"/>
      <c r="E22" s="120">
        <f>'Bieu bc dinh ky'!G33</f>
        <v>702</v>
      </c>
      <c r="F22" s="120">
        <f>'Bieu bc dinh ky'!J33</f>
        <v>701.70699999999999</v>
      </c>
      <c r="G22" s="120">
        <f t="shared" si="0"/>
        <v>99.958262108262105</v>
      </c>
      <c r="H22" s="120">
        <f t="shared" si="1"/>
        <v>0.29300000000000637</v>
      </c>
      <c r="I22" s="121"/>
    </row>
    <row r="23" spans="1:9">
      <c r="A23" s="133" t="s">
        <v>58</v>
      </c>
      <c r="B23" s="40" t="s">
        <v>85</v>
      </c>
      <c r="C23" s="40"/>
      <c r="D23" s="40"/>
      <c r="E23" s="131">
        <f>SUM(E24:E26)</f>
        <v>1698</v>
      </c>
      <c r="F23" s="131">
        <f>SUM(F24:F26)</f>
        <v>1606.354</v>
      </c>
      <c r="G23" s="120"/>
      <c r="H23" s="131">
        <f>SUM(H24:H26)</f>
        <v>91.646000000000001</v>
      </c>
      <c r="I23" s="121"/>
    </row>
    <row r="24" spans="1:9">
      <c r="A24" s="119">
        <v>1</v>
      </c>
      <c r="B24" s="53" t="s">
        <v>86</v>
      </c>
      <c r="C24" s="172" t="s">
        <v>378</v>
      </c>
      <c r="D24" s="175">
        <v>2022</v>
      </c>
      <c r="E24" s="120">
        <f>'Bieu bc dinh ky'!G36</f>
        <v>100</v>
      </c>
      <c r="F24" s="120">
        <f>'Bieu bc dinh ky'!J36</f>
        <v>8.3539999999999992</v>
      </c>
      <c r="G24" s="120">
        <f t="shared" si="0"/>
        <v>8.3539999999999992</v>
      </c>
      <c r="H24" s="120">
        <f t="shared" si="1"/>
        <v>91.646000000000001</v>
      </c>
      <c r="I24" s="121"/>
    </row>
    <row r="25" spans="1:9">
      <c r="A25" s="119">
        <v>2</v>
      </c>
      <c r="B25" s="53" t="s">
        <v>87</v>
      </c>
      <c r="C25" s="172" t="s">
        <v>374</v>
      </c>
      <c r="D25" s="175">
        <v>2022</v>
      </c>
      <c r="E25" s="120">
        <f>'Bieu bc dinh ky'!G37</f>
        <v>728</v>
      </c>
      <c r="F25" s="120">
        <f>'Bieu bc dinh ky'!J37</f>
        <v>728</v>
      </c>
      <c r="G25" s="120">
        <f t="shared" si="0"/>
        <v>100</v>
      </c>
      <c r="H25" s="120">
        <f t="shared" si="1"/>
        <v>0</v>
      </c>
      <c r="I25" s="121"/>
    </row>
    <row r="26" spans="1:9">
      <c r="A26" s="119">
        <v>3</v>
      </c>
      <c r="B26" s="53" t="s">
        <v>88</v>
      </c>
      <c r="C26" s="172" t="s">
        <v>374</v>
      </c>
      <c r="D26" s="175">
        <v>2022</v>
      </c>
      <c r="E26" s="120">
        <f>'Bieu bc dinh ky'!G38</f>
        <v>870</v>
      </c>
      <c r="F26" s="120">
        <f>'Bieu bc dinh ky'!J38</f>
        <v>870</v>
      </c>
      <c r="G26" s="120">
        <f t="shared" si="0"/>
        <v>100</v>
      </c>
      <c r="H26" s="120">
        <f t="shared" si="1"/>
        <v>0</v>
      </c>
      <c r="I26" s="121"/>
    </row>
    <row r="27" spans="1:9">
      <c r="A27" s="133" t="s">
        <v>70</v>
      </c>
      <c r="B27" s="38" t="s">
        <v>50</v>
      </c>
      <c r="C27" s="38"/>
      <c r="D27" s="38"/>
      <c r="E27" s="131">
        <f>SUM(E28:E33)</f>
        <v>11550</v>
      </c>
      <c r="F27" s="131">
        <f>SUM(F28:F33)</f>
        <v>7729.3169999999991</v>
      </c>
      <c r="G27" s="120"/>
      <c r="H27" s="131">
        <f>SUM(H28:H33)</f>
        <v>3820.683</v>
      </c>
      <c r="I27" s="121"/>
    </row>
    <row r="28" spans="1:9">
      <c r="A28" s="119">
        <v>1</v>
      </c>
      <c r="B28" s="53" t="s">
        <v>92</v>
      </c>
      <c r="C28" s="172" t="s">
        <v>374</v>
      </c>
      <c r="D28" s="175" t="s">
        <v>372</v>
      </c>
      <c r="E28" s="120">
        <f>'Bieu bc dinh ky'!G40</f>
        <v>7500</v>
      </c>
      <c r="F28" s="120">
        <f>'Bieu bc dinh ky'!J40</f>
        <v>5120.616</v>
      </c>
      <c r="G28" s="120">
        <f t="shared" si="0"/>
        <v>68.27488000000001</v>
      </c>
      <c r="H28" s="120">
        <f t="shared" si="1"/>
        <v>2379.384</v>
      </c>
      <c r="I28" s="121"/>
    </row>
    <row r="29" spans="1:9" ht="25.5">
      <c r="A29" s="119">
        <v>2</v>
      </c>
      <c r="B29" s="53" t="s">
        <v>93</v>
      </c>
      <c r="C29" s="172" t="s">
        <v>379</v>
      </c>
      <c r="D29" s="175" t="s">
        <v>372</v>
      </c>
      <c r="E29" s="120">
        <f>'Bieu bc dinh ky'!G41</f>
        <v>2200</v>
      </c>
      <c r="F29" s="120">
        <f>'Bieu bc dinh ky'!J41</f>
        <v>797.73</v>
      </c>
      <c r="G29" s="120">
        <f t="shared" si="0"/>
        <v>36.260454545454543</v>
      </c>
      <c r="H29" s="120">
        <f t="shared" si="1"/>
        <v>1402.27</v>
      </c>
      <c r="I29" s="121"/>
    </row>
    <row r="30" spans="1:9">
      <c r="A30" s="119">
        <v>3</v>
      </c>
      <c r="B30" s="53" t="s">
        <v>94</v>
      </c>
      <c r="C30" s="172" t="s">
        <v>375</v>
      </c>
      <c r="D30" s="175" t="s">
        <v>372</v>
      </c>
      <c r="E30" s="120">
        <f>'Bieu bc dinh ky'!G42</f>
        <v>650</v>
      </c>
      <c r="F30" s="120">
        <f>'Bieu bc dinh ky'!J42</f>
        <v>620.55999999999995</v>
      </c>
      <c r="G30" s="120">
        <f t="shared" si="0"/>
        <v>95.470769230769221</v>
      </c>
      <c r="H30" s="120">
        <f t="shared" si="1"/>
        <v>29.440000000000055</v>
      </c>
      <c r="I30" s="121"/>
    </row>
    <row r="31" spans="1:9" ht="25.5">
      <c r="A31" s="119">
        <v>4</v>
      </c>
      <c r="B31" s="53" t="s">
        <v>95</v>
      </c>
      <c r="C31" s="172" t="s">
        <v>379</v>
      </c>
      <c r="D31" s="175" t="s">
        <v>372</v>
      </c>
      <c r="E31" s="120">
        <f>'Bieu bc dinh ky'!G43</f>
        <v>100</v>
      </c>
      <c r="F31" s="120">
        <f>'Bieu bc dinh ky'!J43</f>
        <v>90.411000000000001</v>
      </c>
      <c r="G31" s="120">
        <f t="shared" si="0"/>
        <v>90.411000000000001</v>
      </c>
      <c r="H31" s="120">
        <f t="shared" si="1"/>
        <v>9.5889999999999986</v>
      </c>
      <c r="I31" s="121"/>
    </row>
    <row r="32" spans="1:9" ht="25.5">
      <c r="A32" s="119">
        <v>5</v>
      </c>
      <c r="B32" s="54" t="s">
        <v>96</v>
      </c>
      <c r="C32" s="172" t="s">
        <v>380</v>
      </c>
      <c r="D32" s="64" t="s">
        <v>382</v>
      </c>
      <c r="E32" s="120">
        <f>'Bieu bc dinh ky'!G44</f>
        <v>500</v>
      </c>
      <c r="F32" s="120">
        <f>'Bieu bc dinh ky'!J44</f>
        <v>500</v>
      </c>
      <c r="G32" s="120">
        <f t="shared" si="0"/>
        <v>100</v>
      </c>
      <c r="H32" s="120">
        <f t="shared" si="1"/>
        <v>0</v>
      </c>
      <c r="I32" s="121"/>
    </row>
    <row r="33" spans="1:9">
      <c r="A33" s="119">
        <v>6</v>
      </c>
      <c r="B33" s="54" t="s">
        <v>97</v>
      </c>
      <c r="C33" s="172" t="s">
        <v>381</v>
      </c>
      <c r="D33" s="64" t="s">
        <v>382</v>
      </c>
      <c r="E33" s="120">
        <f>'Bieu bc dinh ky'!G45</f>
        <v>600</v>
      </c>
      <c r="F33" s="120">
        <f>'Bieu bc dinh ky'!J45</f>
        <v>600</v>
      </c>
      <c r="G33" s="120">
        <f t="shared" si="0"/>
        <v>100</v>
      </c>
      <c r="H33" s="120">
        <f t="shared" si="1"/>
        <v>0</v>
      </c>
      <c r="I33" s="121"/>
    </row>
    <row r="34" spans="1:9">
      <c r="A34" s="134" t="s">
        <v>76</v>
      </c>
      <c r="B34" s="40" t="s">
        <v>104</v>
      </c>
      <c r="C34" s="40"/>
      <c r="D34" s="40"/>
      <c r="E34" s="135">
        <f>E35+E42</f>
        <v>6900</v>
      </c>
      <c r="F34" s="135">
        <f>F35+F42</f>
        <v>6342.4760000000006</v>
      </c>
      <c r="G34" s="121"/>
      <c r="H34" s="135">
        <f>H35+H42</f>
        <v>557.52399999999989</v>
      </c>
      <c r="I34" s="121"/>
    </row>
    <row r="35" spans="1:9">
      <c r="A35" s="121"/>
      <c r="B35" s="57" t="s">
        <v>106</v>
      </c>
      <c r="C35" s="57"/>
      <c r="D35" s="57"/>
      <c r="E35" s="136">
        <f>SUM(E36:E41)</f>
        <v>5000</v>
      </c>
      <c r="F35" s="136">
        <f>SUM(F36:F41)</f>
        <v>3100</v>
      </c>
      <c r="G35" s="137"/>
      <c r="H35" s="136">
        <f>SUM(H36:H41)</f>
        <v>1900</v>
      </c>
      <c r="I35" s="121"/>
    </row>
    <row r="36" spans="1:9" ht="25.5">
      <c r="A36" s="119">
        <v>1</v>
      </c>
      <c r="B36" s="58" t="s">
        <v>107</v>
      </c>
      <c r="C36" s="61" t="s">
        <v>383</v>
      </c>
      <c r="D36" s="64" t="s">
        <v>372</v>
      </c>
      <c r="E36" s="120">
        <f>'Bieu bc dinh ky'!G51</f>
        <v>1500</v>
      </c>
      <c r="F36" s="120">
        <f>'Bieu bc dinh ky'!J51</f>
        <v>0</v>
      </c>
      <c r="G36" s="120">
        <f t="shared" ref="G36:G44" si="2">F36/E36*100</f>
        <v>0</v>
      </c>
      <c r="H36" s="120">
        <f t="shared" ref="H36:H44" si="3">E36-F36</f>
        <v>1500</v>
      </c>
      <c r="I36" s="121"/>
    </row>
    <row r="37" spans="1:9" ht="25.5">
      <c r="A37" s="119">
        <v>2</v>
      </c>
      <c r="B37" s="58" t="s">
        <v>108</v>
      </c>
      <c r="C37" s="61" t="s">
        <v>383</v>
      </c>
      <c r="D37" s="64" t="s">
        <v>372</v>
      </c>
      <c r="E37" s="120">
        <f>'Bieu bc dinh ky'!G52</f>
        <v>400</v>
      </c>
      <c r="F37" s="120">
        <f>'Bieu bc dinh ky'!J52</f>
        <v>0</v>
      </c>
      <c r="G37" s="120">
        <f t="shared" si="2"/>
        <v>0</v>
      </c>
      <c r="H37" s="120">
        <f t="shared" si="3"/>
        <v>400</v>
      </c>
      <c r="I37" s="121"/>
    </row>
    <row r="38" spans="1:9" ht="25.5">
      <c r="A38" s="119">
        <v>3</v>
      </c>
      <c r="B38" s="58" t="s">
        <v>109</v>
      </c>
      <c r="C38" s="176" t="s">
        <v>370</v>
      </c>
      <c r="D38" s="64" t="s">
        <v>372</v>
      </c>
      <c r="E38" s="120">
        <f>'Bieu bc dinh ky'!G53</f>
        <v>800</v>
      </c>
      <c r="F38" s="120">
        <f>'Bieu bc dinh ky'!J53</f>
        <v>800</v>
      </c>
      <c r="G38" s="120">
        <f t="shared" si="2"/>
        <v>100</v>
      </c>
      <c r="H38" s="120">
        <f t="shared" si="3"/>
        <v>0</v>
      </c>
      <c r="I38" s="121"/>
    </row>
    <row r="39" spans="1:9" ht="25.5">
      <c r="A39" s="119">
        <v>4</v>
      </c>
      <c r="B39" s="58" t="s">
        <v>110</v>
      </c>
      <c r="C39" s="176" t="s">
        <v>370</v>
      </c>
      <c r="D39" s="51" t="s">
        <v>372</v>
      </c>
      <c r="E39" s="120">
        <f>'Bieu bc dinh ky'!G54</f>
        <v>800</v>
      </c>
      <c r="F39" s="120">
        <f>'Bieu bc dinh ky'!J54</f>
        <v>800</v>
      </c>
      <c r="G39" s="120">
        <f t="shared" si="2"/>
        <v>100</v>
      </c>
      <c r="H39" s="120">
        <f t="shared" si="3"/>
        <v>0</v>
      </c>
      <c r="I39" s="121"/>
    </row>
    <row r="40" spans="1:9" ht="25.5">
      <c r="A40" s="119">
        <v>5</v>
      </c>
      <c r="B40" s="59" t="s">
        <v>111</v>
      </c>
      <c r="C40" s="61" t="s">
        <v>370</v>
      </c>
      <c r="D40" s="51" t="s">
        <v>372</v>
      </c>
      <c r="E40" s="120">
        <f>'Bieu bc dinh ky'!G55</f>
        <v>500</v>
      </c>
      <c r="F40" s="120">
        <f>'Bieu bc dinh ky'!J55</f>
        <v>500</v>
      </c>
      <c r="G40" s="120">
        <f t="shared" si="2"/>
        <v>100</v>
      </c>
      <c r="H40" s="120">
        <f t="shared" si="3"/>
        <v>0</v>
      </c>
      <c r="I40" s="121"/>
    </row>
    <row r="41" spans="1:9">
      <c r="A41" s="119">
        <v>6</v>
      </c>
      <c r="B41" s="54" t="s">
        <v>112</v>
      </c>
      <c r="C41" s="172" t="s">
        <v>384</v>
      </c>
      <c r="D41" s="51" t="s">
        <v>372</v>
      </c>
      <c r="E41" s="120">
        <f>'Bieu bc dinh ky'!G56</f>
        <v>1000</v>
      </c>
      <c r="F41" s="120">
        <f>'Bieu bc dinh ky'!J56</f>
        <v>1000</v>
      </c>
      <c r="G41" s="120">
        <f t="shared" si="2"/>
        <v>100</v>
      </c>
      <c r="H41" s="120">
        <f t="shared" si="3"/>
        <v>0</v>
      </c>
      <c r="I41" s="121"/>
    </row>
    <row r="42" spans="1:9">
      <c r="A42" s="121"/>
      <c r="B42" s="57" t="s">
        <v>113</v>
      </c>
      <c r="C42" s="177"/>
      <c r="D42" s="66"/>
      <c r="E42" s="136">
        <f>SUM(E43:E44)</f>
        <v>1900</v>
      </c>
      <c r="F42" s="136">
        <f>SUM(F43:F44)</f>
        <v>3242.4760000000001</v>
      </c>
      <c r="G42" s="137"/>
      <c r="H42" s="136">
        <f>SUM(H43:H44)</f>
        <v>-1342.4760000000001</v>
      </c>
      <c r="I42" s="121"/>
    </row>
    <row r="43" spans="1:9">
      <c r="A43" s="138">
        <v>1</v>
      </c>
      <c r="B43" s="60" t="s">
        <v>114</v>
      </c>
      <c r="C43" s="172" t="s">
        <v>385</v>
      </c>
      <c r="D43" s="51" t="s">
        <v>372</v>
      </c>
      <c r="E43" s="120">
        <f>'Bieu bc dinh ky'!G51</f>
        <v>1500</v>
      </c>
      <c r="F43" s="120">
        <f>'Bieu bc dinh ky'!J58</f>
        <v>3242.4760000000001</v>
      </c>
      <c r="G43" s="120">
        <f t="shared" si="2"/>
        <v>216.16506666666666</v>
      </c>
      <c r="H43" s="120">
        <f t="shared" si="3"/>
        <v>-1742.4760000000001</v>
      </c>
      <c r="I43" s="121"/>
    </row>
    <row r="44" spans="1:9">
      <c r="A44" s="138">
        <v>2</v>
      </c>
      <c r="B44" s="54" t="s">
        <v>115</v>
      </c>
      <c r="C44" s="172" t="s">
        <v>386</v>
      </c>
      <c r="D44" s="64" t="s">
        <v>373</v>
      </c>
      <c r="E44" s="120">
        <f>'Bieu bc dinh ky'!G52</f>
        <v>400</v>
      </c>
      <c r="F44" s="120">
        <f>'Bieu bc dinh ky'!J59</f>
        <v>0</v>
      </c>
      <c r="G44" s="120">
        <f t="shared" si="2"/>
        <v>0</v>
      </c>
      <c r="H44" s="120">
        <f t="shared" si="3"/>
        <v>400</v>
      </c>
      <c r="I44" s="121"/>
    </row>
    <row r="45" spans="1:9" ht="25.5">
      <c r="A45" s="139" t="s">
        <v>347</v>
      </c>
      <c r="B45" s="76" t="s">
        <v>124</v>
      </c>
      <c r="C45" s="76"/>
      <c r="D45" s="76"/>
      <c r="E45" s="128">
        <f>E46+E48</f>
        <v>5543</v>
      </c>
      <c r="F45" s="128">
        <f>F46+F48</f>
        <v>4338.4439999999995</v>
      </c>
      <c r="G45" s="129"/>
      <c r="H45" s="128">
        <f>H46+H48</f>
        <v>1204.556</v>
      </c>
      <c r="I45" s="129"/>
    </row>
    <row r="46" spans="1:9">
      <c r="A46" s="121"/>
      <c r="B46" s="63" t="s">
        <v>126</v>
      </c>
      <c r="C46" s="63"/>
      <c r="D46" s="63"/>
      <c r="E46" s="136">
        <f>SUM(E47)</f>
        <v>3052</v>
      </c>
      <c r="F46" s="136">
        <f>SUM(F47)</f>
        <v>1963.596</v>
      </c>
      <c r="G46" s="121"/>
      <c r="H46" s="136">
        <f>SUM(H47)</f>
        <v>1088.404</v>
      </c>
      <c r="I46" s="121"/>
    </row>
    <row r="47" spans="1:9" ht="25.5">
      <c r="A47" s="119">
        <v>1</v>
      </c>
      <c r="B47" s="53" t="s">
        <v>127</v>
      </c>
      <c r="C47" s="172" t="s">
        <v>387</v>
      </c>
      <c r="D47" s="175" t="s">
        <v>372</v>
      </c>
      <c r="E47" s="120">
        <f>'Bieu bc dinh ky'!G63</f>
        <v>3052</v>
      </c>
      <c r="F47" s="120">
        <f>'Bieu bc dinh ky'!J63</f>
        <v>1963.596</v>
      </c>
      <c r="G47" s="120">
        <f t="shared" ref="G47" si="4">F47/E47*100</f>
        <v>64.338007863695935</v>
      </c>
      <c r="H47" s="120">
        <f t="shared" ref="H47:H50" si="5">E47-F47</f>
        <v>1088.404</v>
      </c>
      <c r="I47" s="121"/>
    </row>
    <row r="48" spans="1:9">
      <c r="A48" s="121"/>
      <c r="B48" s="63" t="s">
        <v>128</v>
      </c>
      <c r="C48" s="63"/>
      <c r="D48" s="63"/>
      <c r="E48" s="136">
        <f>SUM(E49:E50)</f>
        <v>2491</v>
      </c>
      <c r="F48" s="136">
        <f>SUM(F49:F50)</f>
        <v>2374.848</v>
      </c>
      <c r="G48" s="121"/>
      <c r="H48" s="136">
        <f>SUM(H49:H50)</f>
        <v>116.15200000000004</v>
      </c>
      <c r="I48" s="121"/>
    </row>
    <row r="49" spans="1:9" ht="25.5">
      <c r="A49" s="138">
        <v>1</v>
      </c>
      <c r="B49" s="53" t="s">
        <v>129</v>
      </c>
      <c r="C49" s="172" t="s">
        <v>381</v>
      </c>
      <c r="D49" s="175" t="s">
        <v>372</v>
      </c>
      <c r="E49" s="120">
        <f>'Bieu bc dinh ky'!G65</f>
        <v>1868</v>
      </c>
      <c r="F49" s="120">
        <f>'Bieu bc dinh ky'!J65</f>
        <v>1772.279</v>
      </c>
      <c r="G49" s="120">
        <f t="shared" ref="G49:G50" si="6">F49/E49*100</f>
        <v>94.87574946466809</v>
      </c>
      <c r="H49" s="120">
        <f t="shared" si="5"/>
        <v>95.721000000000004</v>
      </c>
      <c r="I49" s="121"/>
    </row>
    <row r="50" spans="1:9" ht="25.5">
      <c r="A50" s="138">
        <v>2</v>
      </c>
      <c r="B50" s="53" t="s">
        <v>130</v>
      </c>
      <c r="C50" s="172" t="s">
        <v>381</v>
      </c>
      <c r="D50" s="175" t="s">
        <v>372</v>
      </c>
      <c r="E50" s="120">
        <f>'Bieu bc dinh ky'!G66</f>
        <v>623</v>
      </c>
      <c r="F50" s="120">
        <f>'Bieu bc dinh ky'!J66</f>
        <v>602.56899999999996</v>
      </c>
      <c r="G50" s="120">
        <f t="shared" si="6"/>
        <v>96.720545746388424</v>
      </c>
      <c r="H50" s="120">
        <f t="shared" si="5"/>
        <v>20.43100000000004</v>
      </c>
      <c r="I50" s="121"/>
    </row>
    <row r="51" spans="1:9">
      <c r="A51" s="127" t="s">
        <v>25</v>
      </c>
      <c r="B51" s="76" t="s">
        <v>135</v>
      </c>
      <c r="C51" s="76"/>
      <c r="D51" s="76"/>
      <c r="E51" s="128">
        <f>E52+E55</f>
        <v>7500</v>
      </c>
      <c r="F51" s="128">
        <f>F52+F55</f>
        <v>0</v>
      </c>
      <c r="G51" s="129"/>
      <c r="H51" s="128">
        <f>H52+H55</f>
        <v>7500</v>
      </c>
      <c r="I51" s="129"/>
    </row>
    <row r="52" spans="1:9">
      <c r="A52" s="68">
        <v>1</v>
      </c>
      <c r="B52" s="76" t="s">
        <v>136</v>
      </c>
      <c r="C52" s="76"/>
      <c r="D52" s="76"/>
      <c r="E52" s="135">
        <f>E53</f>
        <v>6800</v>
      </c>
      <c r="F52" s="135">
        <f>F53</f>
        <v>0</v>
      </c>
      <c r="G52" s="121"/>
      <c r="H52" s="135">
        <f>H53</f>
        <v>6800</v>
      </c>
      <c r="I52" s="121"/>
    </row>
    <row r="53" spans="1:9">
      <c r="A53" s="65"/>
      <c r="B53" s="40" t="s">
        <v>85</v>
      </c>
      <c r="C53" s="40"/>
      <c r="D53" s="40"/>
      <c r="E53" s="131">
        <f>SUM(E54)</f>
        <v>6800</v>
      </c>
      <c r="F53" s="131">
        <f>SUM(F54)</f>
        <v>0</v>
      </c>
      <c r="G53" s="121"/>
      <c r="H53" s="131">
        <f>SUM(H54)</f>
        <v>6800</v>
      </c>
      <c r="I53" s="121"/>
    </row>
    <row r="54" spans="1:9">
      <c r="A54" s="77">
        <v>1</v>
      </c>
      <c r="B54" s="53" t="s">
        <v>137</v>
      </c>
      <c r="C54" s="172" t="s">
        <v>374</v>
      </c>
      <c r="D54" s="175">
        <v>2022</v>
      </c>
      <c r="E54" s="120">
        <f>'Bieu bc dinh ky'!G70</f>
        <v>6800</v>
      </c>
      <c r="F54" s="120">
        <f>'Bieu bc dinh ky'!J70</f>
        <v>0</v>
      </c>
      <c r="G54" s="120">
        <f t="shared" ref="G54" si="7">F54/E54*100</f>
        <v>0</v>
      </c>
      <c r="H54" s="120">
        <f t="shared" ref="H54" si="8">E54-F54</f>
        <v>6800</v>
      </c>
      <c r="I54" s="121"/>
    </row>
    <row r="55" spans="1:9">
      <c r="A55" s="68">
        <v>2</v>
      </c>
      <c r="B55" s="76" t="s">
        <v>138</v>
      </c>
      <c r="C55" s="76"/>
      <c r="D55" s="76"/>
      <c r="E55" s="135">
        <f>E56</f>
        <v>700</v>
      </c>
      <c r="F55" s="135">
        <f>F56</f>
        <v>0</v>
      </c>
      <c r="G55" s="121"/>
      <c r="H55" s="135">
        <f>H56</f>
        <v>700</v>
      </c>
      <c r="I55" s="121"/>
    </row>
    <row r="56" spans="1:9">
      <c r="A56" s="65"/>
      <c r="B56" s="40" t="s">
        <v>125</v>
      </c>
      <c r="C56" s="40"/>
      <c r="D56" s="40"/>
      <c r="E56" s="131">
        <f>SUM(E57)</f>
        <v>700</v>
      </c>
      <c r="F56" s="131">
        <f>SUM(F57)</f>
        <v>0</v>
      </c>
      <c r="G56" s="121"/>
      <c r="H56" s="131">
        <f>SUM(H57)</f>
        <v>700</v>
      </c>
      <c r="I56" s="121"/>
    </row>
    <row r="57" spans="1:9">
      <c r="A57" s="77">
        <v>1</v>
      </c>
      <c r="B57" s="53" t="s">
        <v>139</v>
      </c>
      <c r="C57" s="172" t="s">
        <v>385</v>
      </c>
      <c r="D57" s="175" t="s">
        <v>372</v>
      </c>
      <c r="E57" s="120">
        <f>'Bieu bc dinh ky'!G73</f>
        <v>700</v>
      </c>
      <c r="F57" s="120">
        <f>'Bieu bc dinh ky'!J73</f>
        <v>0</v>
      </c>
      <c r="G57" s="120">
        <f t="shared" ref="G57" si="9">F57/E57*100</f>
        <v>0</v>
      </c>
      <c r="H57" s="120">
        <f t="shared" ref="H57" si="10">E57-F57</f>
        <v>700</v>
      </c>
      <c r="I57" s="121"/>
    </row>
    <row r="58" spans="1:9">
      <c r="A58" s="112" t="s">
        <v>144</v>
      </c>
      <c r="B58" s="123" t="s">
        <v>348</v>
      </c>
      <c r="C58" s="123"/>
      <c r="D58" s="123"/>
      <c r="E58" s="124">
        <f>E59+E63+E80</f>
        <v>118840</v>
      </c>
      <c r="F58" s="124">
        <f>F59+F63+F80</f>
        <v>40142.886918999997</v>
      </c>
      <c r="G58" s="124">
        <f>F58/E58*100</f>
        <v>33.778935475429144</v>
      </c>
      <c r="H58" s="124">
        <f>H59+H63+H80</f>
        <v>78697.113081000003</v>
      </c>
      <c r="I58" s="125"/>
    </row>
    <row r="59" spans="1:9">
      <c r="A59" s="43" t="s">
        <v>22</v>
      </c>
      <c r="B59" s="140" t="s">
        <v>146</v>
      </c>
      <c r="C59" s="140"/>
      <c r="D59" s="140"/>
      <c r="E59" s="117">
        <f>E60</f>
        <v>917</v>
      </c>
      <c r="F59" s="117">
        <f>F60</f>
        <v>917</v>
      </c>
      <c r="G59" s="141">
        <f>F59/E59*100</f>
        <v>100</v>
      </c>
      <c r="H59" s="117">
        <f>H60</f>
        <v>0</v>
      </c>
      <c r="I59" s="118"/>
    </row>
    <row r="60" spans="1:9">
      <c r="A60" s="121"/>
      <c r="B60" s="82" t="s">
        <v>147</v>
      </c>
      <c r="C60" s="82"/>
      <c r="D60" s="82"/>
      <c r="E60" s="131">
        <f>SUM(E61:E62)</f>
        <v>917</v>
      </c>
      <c r="F60" s="131">
        <f>SUM(F61:F62)</f>
        <v>917</v>
      </c>
      <c r="G60" s="120">
        <f t="shared" ref="G60:G62" si="11">F60/E60*100</f>
        <v>100</v>
      </c>
      <c r="H60" s="131">
        <f>SUM(H61:H62)</f>
        <v>0</v>
      </c>
      <c r="I60" s="121"/>
    </row>
    <row r="61" spans="1:9" ht="25.5">
      <c r="A61" s="77">
        <v>1</v>
      </c>
      <c r="B61" s="83" t="s">
        <v>148</v>
      </c>
      <c r="C61" s="85" t="s">
        <v>388</v>
      </c>
      <c r="D61" s="85" t="s">
        <v>400</v>
      </c>
      <c r="E61" s="120">
        <f>'Bieu bc dinh ky'!G78</f>
        <v>150</v>
      </c>
      <c r="F61" s="120">
        <f>'Bieu bc dinh ky'!J78</f>
        <v>150</v>
      </c>
      <c r="G61" s="120">
        <f t="shared" si="11"/>
        <v>100</v>
      </c>
      <c r="H61" s="120">
        <f t="shared" ref="H61:H62" si="12">E61-F61</f>
        <v>0</v>
      </c>
      <c r="I61" s="121"/>
    </row>
    <row r="62" spans="1:9">
      <c r="A62" s="77">
        <v>2</v>
      </c>
      <c r="B62" s="83" t="s">
        <v>166</v>
      </c>
      <c r="C62" s="85" t="s">
        <v>401</v>
      </c>
      <c r="D62" s="85" t="s">
        <v>373</v>
      </c>
      <c r="E62" s="120">
        <f>'Bieu bc dinh ky'!G96</f>
        <v>767</v>
      </c>
      <c r="F62" s="120">
        <f>'Bieu bc dinh ky'!J96</f>
        <v>767</v>
      </c>
      <c r="G62" s="120">
        <f t="shared" si="11"/>
        <v>100</v>
      </c>
      <c r="H62" s="120">
        <f t="shared" si="12"/>
        <v>0</v>
      </c>
      <c r="I62" s="121"/>
    </row>
    <row r="63" spans="1:9">
      <c r="A63" s="43" t="s">
        <v>25</v>
      </c>
      <c r="B63" s="74" t="s">
        <v>185</v>
      </c>
      <c r="C63" s="74"/>
      <c r="D63" s="74"/>
      <c r="E63" s="117">
        <f>E64</f>
        <v>48609</v>
      </c>
      <c r="F63" s="117">
        <f>F64</f>
        <v>16961.573</v>
      </c>
      <c r="G63" s="141">
        <f>F63/E63*100</f>
        <v>34.893894134831001</v>
      </c>
      <c r="H63" s="117">
        <f>H64</f>
        <v>31647.427</v>
      </c>
      <c r="I63" s="118"/>
    </row>
    <row r="64" spans="1:9">
      <c r="A64" s="29"/>
      <c r="B64" s="87" t="s">
        <v>187</v>
      </c>
      <c r="C64" s="87"/>
      <c r="D64" s="87"/>
      <c r="E64" s="135">
        <f>E65</f>
        <v>48609</v>
      </c>
      <c r="F64" s="135">
        <f>F65</f>
        <v>16961.573</v>
      </c>
      <c r="G64" s="120">
        <f t="shared" ref="G64:G79" si="13">F64/E64*100</f>
        <v>34.893894134831001</v>
      </c>
      <c r="H64" s="135">
        <f>H65</f>
        <v>31647.427</v>
      </c>
      <c r="I64" s="121"/>
    </row>
    <row r="65" spans="1:9">
      <c r="A65" s="29" t="s">
        <v>57</v>
      </c>
      <c r="B65" s="82" t="s">
        <v>125</v>
      </c>
      <c r="C65" s="82"/>
      <c r="D65" s="82"/>
      <c r="E65" s="131">
        <f>SUM(E66:E79)</f>
        <v>48609</v>
      </c>
      <c r="F65" s="131">
        <f>SUM(F66:F79)</f>
        <v>16961.573</v>
      </c>
      <c r="G65" s="120">
        <f t="shared" si="13"/>
        <v>34.893894134831001</v>
      </c>
      <c r="H65" s="131">
        <f>SUM(H66:H79)</f>
        <v>31647.427</v>
      </c>
      <c r="I65" s="121"/>
    </row>
    <row r="66" spans="1:9">
      <c r="A66" s="77">
        <v>1</v>
      </c>
      <c r="B66" s="83" t="s">
        <v>188</v>
      </c>
      <c r="C66" s="85" t="s">
        <v>402</v>
      </c>
      <c r="D66" s="85" t="s">
        <v>372</v>
      </c>
      <c r="E66" s="120">
        <f>'Bieu bc dinh ky'!G100</f>
        <v>5809</v>
      </c>
      <c r="F66" s="120">
        <f>'Bieu bc dinh ky'!J100</f>
        <v>5762.7150000000001</v>
      </c>
      <c r="G66" s="120">
        <f t="shared" si="13"/>
        <v>99.203219142709585</v>
      </c>
      <c r="H66" s="120">
        <f t="shared" ref="H66:H79" si="14">E66-F66</f>
        <v>46.284999999999854</v>
      </c>
      <c r="I66" s="121"/>
    </row>
    <row r="67" spans="1:9" ht="51">
      <c r="A67" s="77">
        <v>2</v>
      </c>
      <c r="B67" s="83" t="s">
        <v>189</v>
      </c>
      <c r="C67" s="85" t="s">
        <v>403</v>
      </c>
      <c r="D67" s="85" t="s">
        <v>372</v>
      </c>
      <c r="E67" s="120">
        <f>'Bieu bc dinh ky'!G101</f>
        <v>12047</v>
      </c>
      <c r="F67" s="120">
        <f>'Bieu bc dinh ky'!J101</f>
        <v>4928</v>
      </c>
      <c r="G67" s="120">
        <f t="shared" si="13"/>
        <v>40.906449738524117</v>
      </c>
      <c r="H67" s="120">
        <f t="shared" si="14"/>
        <v>7119</v>
      </c>
      <c r="I67" s="121"/>
    </row>
    <row r="68" spans="1:9" ht="25.5">
      <c r="A68" s="77">
        <v>3</v>
      </c>
      <c r="B68" s="83" t="s">
        <v>190</v>
      </c>
      <c r="C68" s="85" t="s">
        <v>404</v>
      </c>
      <c r="D68" s="85" t="s">
        <v>372</v>
      </c>
      <c r="E68" s="120">
        <f>'Bieu bc dinh ky'!G102</f>
        <v>16850</v>
      </c>
      <c r="F68" s="120">
        <f>'Bieu bc dinh ky'!J102</f>
        <v>0</v>
      </c>
      <c r="G68" s="120">
        <f t="shared" si="13"/>
        <v>0</v>
      </c>
      <c r="H68" s="120">
        <f t="shared" si="14"/>
        <v>16850</v>
      </c>
      <c r="I68" s="121"/>
    </row>
    <row r="69" spans="1:9" ht="25.5">
      <c r="A69" s="77">
        <v>4</v>
      </c>
      <c r="B69" s="83" t="s">
        <v>191</v>
      </c>
      <c r="C69" s="85" t="s">
        <v>405</v>
      </c>
      <c r="D69" s="85" t="s">
        <v>372</v>
      </c>
      <c r="E69" s="120">
        <f>'Bieu bc dinh ky'!G103</f>
        <v>934</v>
      </c>
      <c r="F69" s="120">
        <f>'Bieu bc dinh ky'!J103</f>
        <v>884.36400000000003</v>
      </c>
      <c r="G69" s="120">
        <f t="shared" si="13"/>
        <v>94.685653104925066</v>
      </c>
      <c r="H69" s="120">
        <f t="shared" si="14"/>
        <v>49.635999999999967</v>
      </c>
      <c r="I69" s="121"/>
    </row>
    <row r="70" spans="1:9" ht="25.5">
      <c r="A70" s="77">
        <v>5</v>
      </c>
      <c r="B70" s="83" t="s">
        <v>192</v>
      </c>
      <c r="C70" s="85" t="s">
        <v>405</v>
      </c>
      <c r="D70" s="85" t="s">
        <v>372</v>
      </c>
      <c r="E70" s="120">
        <f>'Bieu bc dinh ky'!G104</f>
        <v>762</v>
      </c>
      <c r="F70" s="120">
        <f>'Bieu bc dinh ky'!J104</f>
        <v>762</v>
      </c>
      <c r="G70" s="120">
        <f t="shared" si="13"/>
        <v>100</v>
      </c>
      <c r="H70" s="120">
        <f t="shared" si="14"/>
        <v>0</v>
      </c>
      <c r="I70" s="121"/>
    </row>
    <row r="71" spans="1:9">
      <c r="A71" s="77">
        <v>6</v>
      </c>
      <c r="B71" s="83" t="s">
        <v>193</v>
      </c>
      <c r="C71" s="85" t="s">
        <v>386</v>
      </c>
      <c r="D71" s="85" t="s">
        <v>372</v>
      </c>
      <c r="E71" s="120">
        <f>'Bieu bc dinh ky'!G105</f>
        <v>1048</v>
      </c>
      <c r="F71" s="120">
        <f>'Bieu bc dinh ky'!J105</f>
        <v>1048</v>
      </c>
      <c r="G71" s="120">
        <f t="shared" si="13"/>
        <v>100</v>
      </c>
      <c r="H71" s="120">
        <f t="shared" si="14"/>
        <v>0</v>
      </c>
      <c r="I71" s="121"/>
    </row>
    <row r="72" spans="1:9" ht="25.5">
      <c r="A72" s="77">
        <v>7</v>
      </c>
      <c r="B72" s="83" t="s">
        <v>194</v>
      </c>
      <c r="C72" s="85" t="s">
        <v>405</v>
      </c>
      <c r="D72" s="85" t="s">
        <v>372</v>
      </c>
      <c r="E72" s="120">
        <f>'Bieu bc dinh ky'!G106</f>
        <v>952</v>
      </c>
      <c r="F72" s="120">
        <f>'Bieu bc dinh ky'!J106</f>
        <v>952</v>
      </c>
      <c r="G72" s="120">
        <f t="shared" si="13"/>
        <v>100</v>
      </c>
      <c r="H72" s="120">
        <f t="shared" si="14"/>
        <v>0</v>
      </c>
      <c r="I72" s="121"/>
    </row>
    <row r="73" spans="1:9" ht="38.25">
      <c r="A73" s="77">
        <v>8</v>
      </c>
      <c r="B73" s="83" t="s">
        <v>195</v>
      </c>
      <c r="C73" s="85" t="s">
        <v>406</v>
      </c>
      <c r="D73" s="85" t="s">
        <v>372</v>
      </c>
      <c r="E73" s="120">
        <f>'Bieu bc dinh ky'!G107</f>
        <v>7003</v>
      </c>
      <c r="F73" s="120">
        <f>'Bieu bc dinh ky'!J107</f>
        <v>1167.4939999999999</v>
      </c>
      <c r="G73" s="120">
        <f t="shared" si="13"/>
        <v>16.671340853919748</v>
      </c>
      <c r="H73" s="120">
        <f t="shared" si="14"/>
        <v>5835.5060000000003</v>
      </c>
      <c r="I73" s="121"/>
    </row>
    <row r="74" spans="1:9">
      <c r="A74" s="77">
        <v>9</v>
      </c>
      <c r="B74" s="83" t="s">
        <v>196</v>
      </c>
      <c r="C74" s="85" t="s">
        <v>386</v>
      </c>
      <c r="D74" s="85" t="s">
        <v>372</v>
      </c>
      <c r="E74" s="120">
        <f>'Bieu bc dinh ky'!G108</f>
        <v>762</v>
      </c>
      <c r="F74" s="120">
        <f>'Bieu bc dinh ky'!J108</f>
        <v>762</v>
      </c>
      <c r="G74" s="120">
        <f t="shared" si="13"/>
        <v>100</v>
      </c>
      <c r="H74" s="120">
        <f t="shared" si="14"/>
        <v>0</v>
      </c>
      <c r="I74" s="121"/>
    </row>
    <row r="75" spans="1:9" ht="25.5">
      <c r="A75" s="77">
        <v>10</v>
      </c>
      <c r="B75" s="83" t="s">
        <v>197</v>
      </c>
      <c r="C75" s="85" t="s">
        <v>405</v>
      </c>
      <c r="D75" s="85" t="s">
        <v>372</v>
      </c>
      <c r="E75" s="120">
        <f>'Bieu bc dinh ky'!G109</f>
        <v>436</v>
      </c>
      <c r="F75" s="120">
        <f>'Bieu bc dinh ky'!J109</f>
        <v>0</v>
      </c>
      <c r="G75" s="120">
        <f t="shared" si="13"/>
        <v>0</v>
      </c>
      <c r="H75" s="120">
        <f t="shared" si="14"/>
        <v>436</v>
      </c>
      <c r="I75" s="121"/>
    </row>
    <row r="76" spans="1:9" ht="25.5">
      <c r="A76" s="77">
        <v>11</v>
      </c>
      <c r="B76" s="83" t="s">
        <v>107</v>
      </c>
      <c r="C76" s="85" t="s">
        <v>383</v>
      </c>
      <c r="D76" s="85" t="s">
        <v>372</v>
      </c>
      <c r="E76" s="120">
        <f>'Bieu bc dinh ky'!G110</f>
        <v>340</v>
      </c>
      <c r="F76" s="120">
        <f>'Bieu bc dinh ky'!J110</f>
        <v>0</v>
      </c>
      <c r="G76" s="120">
        <f t="shared" si="13"/>
        <v>0</v>
      </c>
      <c r="H76" s="120">
        <f t="shared" si="14"/>
        <v>340</v>
      </c>
      <c r="I76" s="121"/>
    </row>
    <row r="77" spans="1:9" ht="25.5">
      <c r="A77" s="77">
        <v>12</v>
      </c>
      <c r="B77" s="83" t="s">
        <v>108</v>
      </c>
      <c r="C77" s="85" t="s">
        <v>383</v>
      </c>
      <c r="D77" s="85" t="s">
        <v>372</v>
      </c>
      <c r="E77" s="120">
        <f>'Bieu bc dinh ky'!G111</f>
        <v>971</v>
      </c>
      <c r="F77" s="120">
        <f>'Bieu bc dinh ky'!J111</f>
        <v>0</v>
      </c>
      <c r="G77" s="120">
        <f t="shared" si="13"/>
        <v>0</v>
      </c>
      <c r="H77" s="120">
        <f t="shared" si="14"/>
        <v>971</v>
      </c>
      <c r="I77" s="121"/>
    </row>
    <row r="78" spans="1:9" ht="25.5">
      <c r="A78" s="77">
        <v>13</v>
      </c>
      <c r="B78" s="83" t="s">
        <v>109</v>
      </c>
      <c r="C78" s="85" t="s">
        <v>370</v>
      </c>
      <c r="D78" s="85" t="s">
        <v>372</v>
      </c>
      <c r="E78" s="120">
        <f>'Bieu bc dinh ky'!G112</f>
        <v>443</v>
      </c>
      <c r="F78" s="120">
        <f>'Bieu bc dinh ky'!J112</f>
        <v>442.99999999999994</v>
      </c>
      <c r="G78" s="120">
        <f t="shared" si="13"/>
        <v>99.999999999999986</v>
      </c>
      <c r="H78" s="120">
        <f t="shared" si="14"/>
        <v>0</v>
      </c>
      <c r="I78" s="121"/>
    </row>
    <row r="79" spans="1:9" ht="25.5">
      <c r="A79" s="77">
        <v>14</v>
      </c>
      <c r="B79" s="83" t="s">
        <v>110</v>
      </c>
      <c r="C79" s="85" t="s">
        <v>370</v>
      </c>
      <c r="D79" s="85" t="s">
        <v>372</v>
      </c>
      <c r="E79" s="120">
        <f>'Bieu bc dinh ky'!G113</f>
        <v>252</v>
      </c>
      <c r="F79" s="120">
        <f>'Bieu bc dinh ky'!J113</f>
        <v>252</v>
      </c>
      <c r="G79" s="120">
        <f t="shared" si="13"/>
        <v>100</v>
      </c>
      <c r="H79" s="120">
        <f t="shared" si="14"/>
        <v>0</v>
      </c>
      <c r="I79" s="121"/>
    </row>
    <row r="80" spans="1:9">
      <c r="A80" s="43" t="s">
        <v>26</v>
      </c>
      <c r="B80" s="74" t="s">
        <v>222</v>
      </c>
      <c r="C80" s="74"/>
      <c r="D80" s="74"/>
      <c r="E80" s="117">
        <f>E81+E85+E89+E104+E111</f>
        <v>69314</v>
      </c>
      <c r="F80" s="117">
        <f>F81+F85+F89+F104+F111</f>
        <v>22264.313919</v>
      </c>
      <c r="G80" s="142">
        <f>F80/E80</f>
        <v>0.32120948032143581</v>
      </c>
      <c r="H80" s="117">
        <f>H81+H85+H89+H104+H111</f>
        <v>47049.686081</v>
      </c>
      <c r="I80" s="118"/>
    </row>
    <row r="81" spans="1:9">
      <c r="A81" s="143"/>
      <c r="B81" s="107" t="s">
        <v>186</v>
      </c>
      <c r="C81" s="107"/>
      <c r="D81" s="107"/>
      <c r="E81" s="144">
        <f>E82</f>
        <v>1113</v>
      </c>
      <c r="F81" s="144">
        <f>F82</f>
        <v>0</v>
      </c>
      <c r="G81" s="145">
        <f>F81/E81*100</f>
        <v>0</v>
      </c>
      <c r="H81" s="144">
        <f>H82</f>
        <v>1113</v>
      </c>
      <c r="I81" s="146"/>
    </row>
    <row r="82" spans="1:9">
      <c r="A82" s="121"/>
      <c r="B82" s="82" t="s">
        <v>163</v>
      </c>
      <c r="C82" s="82"/>
      <c r="D82" s="82"/>
      <c r="E82" s="131">
        <f>SUM(E83:E84)</f>
        <v>1113</v>
      </c>
      <c r="F82" s="131">
        <f>SUM(F83:F84)</f>
        <v>0</v>
      </c>
      <c r="G82" s="121"/>
      <c r="H82" s="131">
        <f>SUM(H83:H84)</f>
        <v>1113</v>
      </c>
      <c r="I82" s="121"/>
    </row>
    <row r="83" spans="1:9">
      <c r="A83" s="119">
        <v>1</v>
      </c>
      <c r="B83" s="84" t="s">
        <v>223</v>
      </c>
      <c r="C83" s="86" t="s">
        <v>386</v>
      </c>
      <c r="D83" s="86" t="s">
        <v>382</v>
      </c>
      <c r="E83" s="120">
        <f>'Bieu bc dinh ky'!G125</f>
        <v>80</v>
      </c>
      <c r="F83" s="120">
        <f>'Bieu bc dinh ky'!J125</f>
        <v>0</v>
      </c>
      <c r="G83" s="120">
        <f t="shared" ref="G83:G84" si="15">F83/E83*100</f>
        <v>0</v>
      </c>
      <c r="H83" s="120">
        <f t="shared" ref="H83:H84" si="16">E83-F83</f>
        <v>80</v>
      </c>
      <c r="I83" s="121"/>
    </row>
    <row r="84" spans="1:9">
      <c r="A84" s="119">
        <v>2</v>
      </c>
      <c r="B84" s="84" t="s">
        <v>224</v>
      </c>
      <c r="C84" s="86" t="s">
        <v>371</v>
      </c>
      <c r="D84" s="86" t="s">
        <v>373</v>
      </c>
      <c r="E84" s="120">
        <f>'Bieu bc dinh ky'!G126</f>
        <v>1033</v>
      </c>
      <c r="F84" s="120">
        <f>'Bieu bc dinh ky'!J126</f>
        <v>0</v>
      </c>
      <c r="G84" s="120">
        <f t="shared" si="15"/>
        <v>0</v>
      </c>
      <c r="H84" s="120">
        <f t="shared" si="16"/>
        <v>1033</v>
      </c>
      <c r="I84" s="121"/>
    </row>
    <row r="85" spans="1:9">
      <c r="A85" s="143"/>
      <c r="B85" s="107" t="s">
        <v>226</v>
      </c>
      <c r="C85" s="107"/>
      <c r="D85" s="107"/>
      <c r="E85" s="144">
        <f>E86</f>
        <v>5277</v>
      </c>
      <c r="F85" s="144">
        <f>F86</f>
        <v>4644.7530000000006</v>
      </c>
      <c r="G85" s="145">
        <f>F85/E85*100</f>
        <v>88.018817509948846</v>
      </c>
      <c r="H85" s="144">
        <f>H86</f>
        <v>632.24699999999984</v>
      </c>
      <c r="I85" s="147"/>
    </row>
    <row r="86" spans="1:9">
      <c r="A86" s="121"/>
      <c r="B86" s="89" t="s">
        <v>125</v>
      </c>
      <c r="C86" s="89"/>
      <c r="D86" s="89"/>
      <c r="E86" s="131">
        <f>SUM(E87:E88)</f>
        <v>5277</v>
      </c>
      <c r="F86" s="131">
        <f>SUM(F87:F88)</f>
        <v>4644.7530000000006</v>
      </c>
      <c r="G86" s="121"/>
      <c r="H86" s="131">
        <f>SUM(H87:H88)</f>
        <v>632.24699999999984</v>
      </c>
      <c r="I86" s="121"/>
    </row>
    <row r="87" spans="1:9">
      <c r="A87" s="119">
        <v>1</v>
      </c>
      <c r="B87" s="84" t="s">
        <v>227</v>
      </c>
      <c r="C87" s="86" t="s">
        <v>386</v>
      </c>
      <c r="D87" s="86" t="s">
        <v>372</v>
      </c>
      <c r="E87" s="120">
        <f>'Bieu bc dinh ky'!G136</f>
        <v>1254</v>
      </c>
      <c r="F87" s="120">
        <f>'Bieu bc dinh ky'!J136</f>
        <v>1254</v>
      </c>
      <c r="G87" s="120">
        <f t="shared" ref="G87:G88" si="17">F87/E87*100</f>
        <v>100</v>
      </c>
      <c r="H87" s="120">
        <f t="shared" ref="H87:H88" si="18">E87-F87</f>
        <v>0</v>
      </c>
      <c r="I87" s="121"/>
    </row>
    <row r="88" spans="1:9">
      <c r="A88" s="119">
        <v>2</v>
      </c>
      <c r="B88" s="84" t="s">
        <v>228</v>
      </c>
      <c r="C88" s="86" t="s">
        <v>381</v>
      </c>
      <c r="D88" s="86" t="s">
        <v>372</v>
      </c>
      <c r="E88" s="120">
        <f>'Bieu bc dinh ky'!G137</f>
        <v>4023</v>
      </c>
      <c r="F88" s="120">
        <f>'Bieu bc dinh ky'!J137</f>
        <v>3390.7530000000002</v>
      </c>
      <c r="G88" s="120">
        <f t="shared" si="17"/>
        <v>84.284190902311707</v>
      </c>
      <c r="H88" s="120">
        <f t="shared" si="18"/>
        <v>632.24699999999984</v>
      </c>
      <c r="I88" s="121"/>
    </row>
    <row r="89" spans="1:9">
      <c r="A89" s="147"/>
      <c r="B89" s="107" t="s">
        <v>230</v>
      </c>
      <c r="C89" s="107"/>
      <c r="D89" s="107"/>
      <c r="E89" s="144">
        <f>E90+E98</f>
        <v>45435</v>
      </c>
      <c r="F89" s="144">
        <f>F90+F98</f>
        <v>9883.8679999999986</v>
      </c>
      <c r="G89" s="145">
        <f>F89/E89*100</f>
        <v>21.753863761417406</v>
      </c>
      <c r="H89" s="144">
        <f>H90+H98</f>
        <v>35551.131999999998</v>
      </c>
      <c r="I89" s="147"/>
    </row>
    <row r="90" spans="1:9">
      <c r="A90" s="121"/>
      <c r="B90" s="82" t="s">
        <v>125</v>
      </c>
      <c r="C90" s="82"/>
      <c r="D90" s="82"/>
      <c r="E90" s="131">
        <f>SUM(E91:E97)</f>
        <v>6480</v>
      </c>
      <c r="F90" s="131">
        <f>SUM(F91:F97)</f>
        <v>1991.924</v>
      </c>
      <c r="G90" s="120">
        <f t="shared" ref="G90:G103" si="19">F90/E90*100</f>
        <v>30.739567901234565</v>
      </c>
      <c r="H90" s="131">
        <f>SUM(H91:H97)</f>
        <v>4488.076</v>
      </c>
      <c r="I90" s="121"/>
    </row>
    <row r="91" spans="1:9" ht="25.5">
      <c r="A91" s="119">
        <v>1</v>
      </c>
      <c r="B91" s="84" t="s">
        <v>231</v>
      </c>
      <c r="C91" s="86" t="s">
        <v>386</v>
      </c>
      <c r="D91" s="86" t="s">
        <v>372</v>
      </c>
      <c r="E91" s="120">
        <f>'Bieu bc dinh ky'!G142</f>
        <v>290</v>
      </c>
      <c r="F91" s="120">
        <f>'Bieu bc dinh ky'!J142</f>
        <v>114.28399999999999</v>
      </c>
      <c r="G91" s="120">
        <f t="shared" si="19"/>
        <v>39.408275862068962</v>
      </c>
      <c r="H91" s="120">
        <f t="shared" ref="H91:H103" si="20">E91-F91</f>
        <v>175.71600000000001</v>
      </c>
      <c r="I91" s="121"/>
    </row>
    <row r="92" spans="1:9">
      <c r="A92" s="119">
        <v>2</v>
      </c>
      <c r="B92" s="84" t="s">
        <v>232</v>
      </c>
      <c r="C92" s="86" t="s">
        <v>409</v>
      </c>
      <c r="D92" s="86" t="s">
        <v>372</v>
      </c>
      <c r="E92" s="120">
        <f>'Bieu bc dinh ky'!G143</f>
        <v>2320</v>
      </c>
      <c r="F92" s="120">
        <f>'Bieu bc dinh ky'!J143</f>
        <v>777.25699999999995</v>
      </c>
      <c r="G92" s="120">
        <f t="shared" si="19"/>
        <v>33.502456896551728</v>
      </c>
      <c r="H92" s="120">
        <f t="shared" si="20"/>
        <v>1542.7429999999999</v>
      </c>
      <c r="I92" s="121"/>
    </row>
    <row r="93" spans="1:9">
      <c r="A93" s="119">
        <v>3</v>
      </c>
      <c r="B93" s="84" t="s">
        <v>233</v>
      </c>
      <c r="C93" s="86" t="s">
        <v>375</v>
      </c>
      <c r="D93" s="86" t="s">
        <v>372</v>
      </c>
      <c r="E93" s="120">
        <f>'Bieu bc dinh ky'!G144</f>
        <v>900</v>
      </c>
      <c r="F93" s="120">
        <f>'Bieu bc dinh ky'!J144</f>
        <v>0</v>
      </c>
      <c r="G93" s="120">
        <f t="shared" si="19"/>
        <v>0</v>
      </c>
      <c r="H93" s="120">
        <f t="shared" si="20"/>
        <v>900</v>
      </c>
      <c r="I93" s="121"/>
    </row>
    <row r="94" spans="1:9">
      <c r="A94" s="119">
        <v>4</v>
      </c>
      <c r="B94" s="84" t="s">
        <v>234</v>
      </c>
      <c r="C94" s="86" t="s">
        <v>380</v>
      </c>
      <c r="D94" s="86" t="s">
        <v>372</v>
      </c>
      <c r="E94" s="120">
        <f>'Bieu bc dinh ky'!G145</f>
        <v>1000</v>
      </c>
      <c r="F94" s="120">
        <f>'Bieu bc dinh ky'!J145</f>
        <v>0</v>
      </c>
      <c r="G94" s="120">
        <f t="shared" si="19"/>
        <v>0</v>
      </c>
      <c r="H94" s="120">
        <f t="shared" si="20"/>
        <v>1000</v>
      </c>
      <c r="I94" s="121"/>
    </row>
    <row r="95" spans="1:9">
      <c r="A95" s="119">
        <v>5</v>
      </c>
      <c r="B95" s="84" t="s">
        <v>235</v>
      </c>
      <c r="C95" s="86" t="s">
        <v>371</v>
      </c>
      <c r="D95" s="86" t="s">
        <v>372</v>
      </c>
      <c r="E95" s="120">
        <f>'Bieu bc dinh ky'!G146</f>
        <v>550</v>
      </c>
      <c r="F95" s="120">
        <f>'Bieu bc dinh ky'!J146</f>
        <v>98.308000000000007</v>
      </c>
      <c r="G95" s="120">
        <f t="shared" si="19"/>
        <v>17.874181818181821</v>
      </c>
      <c r="H95" s="120">
        <f t="shared" si="20"/>
        <v>451.69200000000001</v>
      </c>
      <c r="I95" s="121"/>
    </row>
    <row r="96" spans="1:9">
      <c r="A96" s="119">
        <v>6</v>
      </c>
      <c r="B96" s="84" t="s">
        <v>236</v>
      </c>
      <c r="C96" s="86" t="s">
        <v>381</v>
      </c>
      <c r="D96" s="86" t="s">
        <v>372</v>
      </c>
      <c r="E96" s="120">
        <f>'Bieu bc dinh ky'!G147</f>
        <v>800</v>
      </c>
      <c r="F96" s="120">
        <f>'Bieu bc dinh ky'!J147</f>
        <v>497.98700000000002</v>
      </c>
      <c r="G96" s="120">
        <f t="shared" si="19"/>
        <v>62.248375000000003</v>
      </c>
      <c r="H96" s="120">
        <f t="shared" si="20"/>
        <v>302.01299999999998</v>
      </c>
      <c r="I96" s="121"/>
    </row>
    <row r="97" spans="1:9">
      <c r="A97" s="119">
        <v>7</v>
      </c>
      <c r="B97" s="84" t="s">
        <v>237</v>
      </c>
      <c r="C97" s="86" t="s">
        <v>379</v>
      </c>
      <c r="D97" s="86" t="s">
        <v>372</v>
      </c>
      <c r="E97" s="120">
        <f>'Bieu bc dinh ky'!G148</f>
        <v>620</v>
      </c>
      <c r="F97" s="120">
        <f>'Bieu bc dinh ky'!J148</f>
        <v>504.08799999999997</v>
      </c>
      <c r="G97" s="120">
        <f t="shared" si="19"/>
        <v>81.304516129032251</v>
      </c>
      <c r="H97" s="120">
        <f t="shared" si="20"/>
        <v>115.91200000000003</v>
      </c>
      <c r="I97" s="121"/>
    </row>
    <row r="98" spans="1:9">
      <c r="A98" s="121"/>
      <c r="B98" s="82" t="s">
        <v>163</v>
      </c>
      <c r="C98" s="82"/>
      <c r="D98" s="82"/>
      <c r="E98" s="131">
        <f>SUM(E99:E103)</f>
        <v>38955</v>
      </c>
      <c r="F98" s="131">
        <f>SUM(F99:F103)</f>
        <v>7891.9439999999995</v>
      </c>
      <c r="G98" s="131">
        <f t="shared" si="19"/>
        <v>20.259129765113592</v>
      </c>
      <c r="H98" s="131">
        <f>SUM(H99:H103)</f>
        <v>31063.056</v>
      </c>
      <c r="I98" s="121"/>
    </row>
    <row r="99" spans="1:9">
      <c r="A99" s="119">
        <v>1</v>
      </c>
      <c r="B99" s="84" t="s">
        <v>248</v>
      </c>
      <c r="C99" s="86" t="s">
        <v>378</v>
      </c>
      <c r="D99" s="86" t="s">
        <v>373</v>
      </c>
      <c r="E99" s="120">
        <f>'Bieu bc dinh ky'!G160</f>
        <v>935</v>
      </c>
      <c r="F99" s="120">
        <f>'Bieu bc dinh ky'!J160</f>
        <v>0</v>
      </c>
      <c r="G99" s="120">
        <f t="shared" si="19"/>
        <v>0</v>
      </c>
      <c r="H99" s="120">
        <f t="shared" si="20"/>
        <v>935</v>
      </c>
      <c r="I99" s="121"/>
    </row>
    <row r="100" spans="1:9" ht="25.5">
      <c r="A100" s="119">
        <v>2</v>
      </c>
      <c r="B100" s="84" t="s">
        <v>249</v>
      </c>
      <c r="C100" s="86" t="s">
        <v>380</v>
      </c>
      <c r="D100" s="86" t="s">
        <v>373</v>
      </c>
      <c r="E100" s="120">
        <f>'Bieu bc dinh ky'!G161</f>
        <v>14101</v>
      </c>
      <c r="F100" s="120">
        <f>'Bieu bc dinh ky'!J161</f>
        <v>6847.2269999999999</v>
      </c>
      <c r="G100" s="120">
        <f t="shared" si="19"/>
        <v>48.558449755336504</v>
      </c>
      <c r="H100" s="120">
        <f t="shared" si="20"/>
        <v>7253.7730000000001</v>
      </c>
      <c r="I100" s="121"/>
    </row>
    <row r="101" spans="1:9">
      <c r="A101" s="119">
        <v>3</v>
      </c>
      <c r="B101" s="84" t="s">
        <v>250</v>
      </c>
      <c r="C101" s="86" t="s">
        <v>375</v>
      </c>
      <c r="D101" s="86" t="s">
        <v>373</v>
      </c>
      <c r="E101" s="120">
        <f>'Bieu bc dinh ky'!G162</f>
        <v>6752</v>
      </c>
      <c r="F101" s="120">
        <f>'Bieu bc dinh ky'!J162</f>
        <v>0</v>
      </c>
      <c r="G101" s="120">
        <f t="shared" si="19"/>
        <v>0</v>
      </c>
      <c r="H101" s="120">
        <f t="shared" si="20"/>
        <v>6752</v>
      </c>
      <c r="I101" s="121"/>
    </row>
    <row r="102" spans="1:9">
      <c r="A102" s="119">
        <v>4</v>
      </c>
      <c r="B102" s="84" t="s">
        <v>251</v>
      </c>
      <c r="C102" s="86" t="s">
        <v>386</v>
      </c>
      <c r="D102" s="86" t="s">
        <v>373</v>
      </c>
      <c r="E102" s="120">
        <f>'Bieu bc dinh ky'!G163</f>
        <v>14733</v>
      </c>
      <c r="F102" s="120">
        <f>'Bieu bc dinh ky'!J163</f>
        <v>1044.7170000000001</v>
      </c>
      <c r="G102" s="120">
        <f t="shared" si="19"/>
        <v>7.0909997963754838</v>
      </c>
      <c r="H102" s="120">
        <f t="shared" si="20"/>
        <v>13688.282999999999</v>
      </c>
      <c r="I102" s="121"/>
    </row>
    <row r="103" spans="1:9">
      <c r="A103" s="119">
        <v>5</v>
      </c>
      <c r="B103" s="90" t="s">
        <v>115</v>
      </c>
      <c r="C103" s="178" t="s">
        <v>386</v>
      </c>
      <c r="D103" s="178" t="s">
        <v>373</v>
      </c>
      <c r="E103" s="120">
        <f>'Bieu bc dinh ky'!G166</f>
        <v>2434</v>
      </c>
      <c r="F103" s="120">
        <f>'Bieu bc dinh ky'!J166</f>
        <v>0</v>
      </c>
      <c r="G103" s="120">
        <f t="shared" si="19"/>
        <v>0</v>
      </c>
      <c r="H103" s="120">
        <f t="shared" si="20"/>
        <v>2434</v>
      </c>
      <c r="I103" s="121"/>
    </row>
    <row r="104" spans="1:9">
      <c r="A104" s="147"/>
      <c r="B104" s="107" t="s">
        <v>254</v>
      </c>
      <c r="C104" s="107"/>
      <c r="D104" s="107"/>
      <c r="E104" s="144">
        <f>E105+E108</f>
        <v>3828</v>
      </c>
      <c r="F104" s="144">
        <f>F105+F108</f>
        <v>2586.9949999999999</v>
      </c>
      <c r="G104" s="145">
        <f>F104/E104*100</f>
        <v>67.580851619644719</v>
      </c>
      <c r="H104" s="144">
        <f>H105+H108</f>
        <v>1241.0050000000001</v>
      </c>
      <c r="I104" s="147"/>
    </row>
    <row r="105" spans="1:9">
      <c r="A105" s="121"/>
      <c r="B105" s="82" t="s">
        <v>125</v>
      </c>
      <c r="C105" s="82"/>
      <c r="D105" s="82"/>
      <c r="E105" s="131">
        <f>SUM(E106:E107)</f>
        <v>499</v>
      </c>
      <c r="F105" s="131">
        <f>SUM(F106:F107)</f>
        <v>74.254000000000005</v>
      </c>
      <c r="G105" s="121"/>
      <c r="H105" s="131">
        <f>SUM(H106:H107)</f>
        <v>424.74599999999998</v>
      </c>
      <c r="I105" s="121"/>
    </row>
    <row r="106" spans="1:9">
      <c r="A106" s="119">
        <v>1</v>
      </c>
      <c r="B106" s="84" t="s">
        <v>255</v>
      </c>
      <c r="C106" s="86" t="s">
        <v>381</v>
      </c>
      <c r="D106" s="86" t="s">
        <v>372</v>
      </c>
      <c r="E106" s="120">
        <f>'Bieu bc dinh ky'!G169</f>
        <v>213</v>
      </c>
      <c r="F106" s="120">
        <f>'Bieu bc dinh ky'!J169</f>
        <v>0</v>
      </c>
      <c r="G106" s="120">
        <f t="shared" ref="G106:G107" si="21">F106/E106*100</f>
        <v>0</v>
      </c>
      <c r="H106" s="120">
        <f t="shared" ref="H106:H107" si="22">E106-F106</f>
        <v>213</v>
      </c>
      <c r="I106" s="121"/>
    </row>
    <row r="107" spans="1:9">
      <c r="A107" s="119">
        <v>2</v>
      </c>
      <c r="B107" s="84" t="s">
        <v>256</v>
      </c>
      <c r="C107" s="86" t="s">
        <v>371</v>
      </c>
      <c r="D107" s="86" t="s">
        <v>372</v>
      </c>
      <c r="E107" s="120">
        <f>'Bieu bc dinh ky'!G170</f>
        <v>286</v>
      </c>
      <c r="F107" s="120">
        <f>'Bieu bc dinh ky'!J170</f>
        <v>74.254000000000005</v>
      </c>
      <c r="G107" s="120">
        <f t="shared" si="21"/>
        <v>25.962937062937065</v>
      </c>
      <c r="H107" s="120">
        <f t="shared" si="22"/>
        <v>211.74599999999998</v>
      </c>
      <c r="I107" s="121"/>
    </row>
    <row r="108" spans="1:9">
      <c r="A108" s="121"/>
      <c r="B108" s="82" t="s">
        <v>163</v>
      </c>
      <c r="C108" s="166"/>
      <c r="D108" s="166"/>
      <c r="E108" s="131">
        <f>SUM(E109:E110)</f>
        <v>3329</v>
      </c>
      <c r="F108" s="131">
        <f>SUM(F109:F110)</f>
        <v>2512.741</v>
      </c>
      <c r="G108" s="121"/>
      <c r="H108" s="131">
        <f>SUM(H109:H110)</f>
        <v>816.25900000000001</v>
      </c>
      <c r="I108" s="121"/>
    </row>
    <row r="109" spans="1:9">
      <c r="A109" s="119">
        <v>1</v>
      </c>
      <c r="B109" s="84" t="s">
        <v>257</v>
      </c>
      <c r="C109" s="86" t="s">
        <v>388</v>
      </c>
      <c r="D109" s="86" t="s">
        <v>373</v>
      </c>
      <c r="E109" s="120">
        <f>'Bieu bc dinh ky'!G172</f>
        <v>100</v>
      </c>
      <c r="F109" s="120">
        <f>'Bieu bc dinh ky'!J172</f>
        <v>0</v>
      </c>
      <c r="G109" s="120">
        <f t="shared" ref="G109:G110" si="23">F109/E109*100</f>
        <v>0</v>
      </c>
      <c r="H109" s="120">
        <f t="shared" ref="H109:H110" si="24">E109-F109</f>
        <v>100</v>
      </c>
      <c r="I109" s="121"/>
    </row>
    <row r="110" spans="1:9">
      <c r="A110" s="119">
        <v>2</v>
      </c>
      <c r="B110" s="84" t="s">
        <v>258</v>
      </c>
      <c r="C110" s="86" t="s">
        <v>380</v>
      </c>
      <c r="D110" s="86" t="s">
        <v>373</v>
      </c>
      <c r="E110" s="120">
        <f>'Bieu bc dinh ky'!G173</f>
        <v>3229</v>
      </c>
      <c r="F110" s="120">
        <f>'Bieu bc dinh ky'!J173</f>
        <v>2512.741</v>
      </c>
      <c r="G110" s="120">
        <f t="shared" si="23"/>
        <v>77.817931248064426</v>
      </c>
      <c r="H110" s="120">
        <f t="shared" si="24"/>
        <v>716.25900000000001</v>
      </c>
      <c r="I110" s="121"/>
    </row>
    <row r="111" spans="1:9">
      <c r="A111" s="147"/>
      <c r="B111" s="107" t="s">
        <v>266</v>
      </c>
      <c r="C111" s="107"/>
      <c r="D111" s="107"/>
      <c r="E111" s="144">
        <f>E112+E117</f>
        <v>13661</v>
      </c>
      <c r="F111" s="144">
        <f>F112+F117</f>
        <v>5148.6979190000002</v>
      </c>
      <c r="G111" s="145">
        <f>F111/E111*100</f>
        <v>37.689026564673156</v>
      </c>
      <c r="H111" s="144">
        <f>H112+H117</f>
        <v>8512.3020809999998</v>
      </c>
      <c r="I111" s="147"/>
    </row>
    <row r="112" spans="1:9">
      <c r="A112" s="29" t="s">
        <v>57</v>
      </c>
      <c r="B112" s="82" t="s">
        <v>267</v>
      </c>
      <c r="C112" s="82"/>
      <c r="D112" s="82"/>
      <c r="E112" s="131">
        <f>SUM(E113:E116)</f>
        <v>10101</v>
      </c>
      <c r="F112" s="131">
        <f>SUM(F113:F116)</f>
        <v>1972.1029190000002</v>
      </c>
      <c r="G112" s="120">
        <f t="shared" ref="G112:G118" si="25">F112/E112*100</f>
        <v>19.523838421938425</v>
      </c>
      <c r="H112" s="131">
        <f>SUM(H113:H116)</f>
        <v>8128.8970810000001</v>
      </c>
      <c r="I112" s="121"/>
    </row>
    <row r="113" spans="1:9">
      <c r="A113" s="119">
        <v>1</v>
      </c>
      <c r="B113" s="84" t="s">
        <v>269</v>
      </c>
      <c r="C113" s="86" t="s">
        <v>385</v>
      </c>
      <c r="D113" s="51" t="s">
        <v>372</v>
      </c>
      <c r="E113" s="120">
        <f>'Bieu bc dinh ky'!G193</f>
        <v>200</v>
      </c>
      <c r="F113" s="120">
        <f>'Bieu bc dinh ky'!J193</f>
        <v>17.953999999999997</v>
      </c>
      <c r="G113" s="120">
        <f t="shared" si="25"/>
        <v>8.9769999999999985</v>
      </c>
      <c r="H113" s="120">
        <f t="shared" ref="H113:H118" si="26">E113-F113</f>
        <v>182.04599999999999</v>
      </c>
      <c r="I113" s="121"/>
    </row>
    <row r="114" spans="1:9">
      <c r="A114" s="119">
        <v>2</v>
      </c>
      <c r="B114" s="84" t="s">
        <v>270</v>
      </c>
      <c r="C114" s="86" t="s">
        <v>385</v>
      </c>
      <c r="D114" s="51" t="s">
        <v>372</v>
      </c>
      <c r="E114" s="120">
        <f>'Bieu bc dinh ky'!G194</f>
        <v>200</v>
      </c>
      <c r="F114" s="120">
        <f>'Bieu bc dinh ky'!J194</f>
        <v>0</v>
      </c>
      <c r="G114" s="120">
        <f t="shared" si="25"/>
        <v>0</v>
      </c>
      <c r="H114" s="120">
        <f t="shared" si="26"/>
        <v>200</v>
      </c>
      <c r="I114" s="121"/>
    </row>
    <row r="115" spans="1:9">
      <c r="A115" s="119">
        <v>3</v>
      </c>
      <c r="B115" s="84" t="s">
        <v>271</v>
      </c>
      <c r="C115" s="86" t="s">
        <v>401</v>
      </c>
      <c r="D115" s="51" t="s">
        <v>372</v>
      </c>
      <c r="E115" s="120">
        <f>'Bieu bc dinh ky'!G195</f>
        <v>3159</v>
      </c>
      <c r="F115" s="120">
        <f>'Bieu bc dinh ky'!J195</f>
        <v>1954.1489190000002</v>
      </c>
      <c r="G115" s="120">
        <f t="shared" si="25"/>
        <v>61.859731528964865</v>
      </c>
      <c r="H115" s="120">
        <f t="shared" si="26"/>
        <v>1204.8510809999998</v>
      </c>
      <c r="I115" s="121"/>
    </row>
    <row r="116" spans="1:9" ht="25.5">
      <c r="A116" s="119">
        <v>4</v>
      </c>
      <c r="B116" s="84" t="s">
        <v>272</v>
      </c>
      <c r="C116" s="86" t="s">
        <v>395</v>
      </c>
      <c r="D116" s="51" t="s">
        <v>372</v>
      </c>
      <c r="E116" s="120">
        <f>'Bieu bc dinh ky'!G196</f>
        <v>6542</v>
      </c>
      <c r="F116" s="120">
        <f>'Bieu bc dinh ky'!J196</f>
        <v>0</v>
      </c>
      <c r="G116" s="120">
        <f t="shared" si="25"/>
        <v>0</v>
      </c>
      <c r="H116" s="120">
        <f t="shared" si="26"/>
        <v>6542</v>
      </c>
      <c r="I116" s="121"/>
    </row>
    <row r="117" spans="1:9">
      <c r="A117" s="121"/>
      <c r="B117" s="82" t="s">
        <v>163</v>
      </c>
      <c r="C117" s="82"/>
      <c r="D117" s="82"/>
      <c r="E117" s="131">
        <f>SUM(E118)</f>
        <v>3560</v>
      </c>
      <c r="F117" s="131">
        <f>SUM(F118)</f>
        <v>3176.5949999999998</v>
      </c>
      <c r="G117" s="120">
        <f t="shared" si="25"/>
        <v>89.230196629213481</v>
      </c>
      <c r="H117" s="131">
        <f>SUM(H118)</f>
        <v>383.4050000000002</v>
      </c>
      <c r="I117" s="121"/>
    </row>
    <row r="118" spans="1:9" ht="25.5">
      <c r="A118" s="119">
        <v>1</v>
      </c>
      <c r="B118" s="84" t="s">
        <v>277</v>
      </c>
      <c r="C118" s="86" t="s">
        <v>388</v>
      </c>
      <c r="D118" s="51" t="s">
        <v>382</v>
      </c>
      <c r="E118" s="120">
        <f>'Bieu bc dinh ky'!G202</f>
        <v>3560</v>
      </c>
      <c r="F118" s="120">
        <f>'Bieu bc dinh ky'!J202</f>
        <v>3176.5949999999998</v>
      </c>
      <c r="G118" s="120">
        <f t="shared" si="25"/>
        <v>89.230196629213481</v>
      </c>
      <c r="H118" s="120">
        <f t="shared" si="26"/>
        <v>383.4050000000002</v>
      </c>
      <c r="I118" s="121"/>
    </row>
    <row r="119" spans="1:9">
      <c r="A119" s="148"/>
      <c r="B119" s="148"/>
      <c r="C119" s="148"/>
      <c r="D119" s="148"/>
      <c r="E119" s="148"/>
      <c r="F119" s="148"/>
      <c r="G119" s="148"/>
      <c r="H119" s="148"/>
      <c r="I119" s="148"/>
    </row>
  </sheetData>
  <mergeCells count="2">
    <mergeCell ref="A1:I1"/>
    <mergeCell ref="H2:I2"/>
  </mergeCells>
  <printOptions horizontalCentered="1"/>
  <pageMargins left="0.5" right="0.5" top="0.5" bottom="0.5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C8" sqref="C8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356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50</v>
      </c>
      <c r="D4" s="110">
        <f>D5</f>
        <v>0</v>
      </c>
      <c r="E4" s="111">
        <f>D4/C4*100</f>
        <v>0</v>
      </c>
      <c r="F4" s="110">
        <f>F5</f>
        <v>50</v>
      </c>
      <c r="G4" s="109"/>
    </row>
    <row r="5" spans="1:7">
      <c r="A5" s="112" t="s">
        <v>144</v>
      </c>
      <c r="B5" s="123" t="s">
        <v>348</v>
      </c>
      <c r="C5" s="124">
        <f>C6+C7+C8</f>
        <v>50</v>
      </c>
      <c r="D5" s="124">
        <f>D6+D7+D8</f>
        <v>0</v>
      </c>
      <c r="E5" s="124">
        <f>D5/C5*100</f>
        <v>0</v>
      </c>
      <c r="F5" s="124">
        <f>F6+F7+F8</f>
        <v>50</v>
      </c>
      <c r="G5" s="125"/>
    </row>
    <row r="6" spans="1:7">
      <c r="A6" s="43" t="s">
        <v>22</v>
      </c>
      <c r="B6" s="140" t="s">
        <v>146</v>
      </c>
      <c r="C6" s="117">
        <v>0</v>
      </c>
      <c r="D6" s="117">
        <v>0</v>
      </c>
      <c r="E6" s="141">
        <v>0</v>
      </c>
      <c r="F6" s="117">
        <v>0</v>
      </c>
      <c r="G6" s="118"/>
    </row>
    <row r="7" spans="1:7">
      <c r="A7" s="43" t="s">
        <v>25</v>
      </c>
      <c r="B7" s="74" t="s">
        <v>185</v>
      </c>
      <c r="C7" s="117">
        <v>0</v>
      </c>
      <c r="D7" s="117">
        <v>0</v>
      </c>
      <c r="E7" s="141">
        <v>0</v>
      </c>
      <c r="F7" s="117">
        <v>0</v>
      </c>
      <c r="G7" s="118"/>
    </row>
    <row r="8" spans="1:7">
      <c r="A8" s="43" t="s">
        <v>26</v>
      </c>
      <c r="B8" s="74" t="s">
        <v>222</v>
      </c>
      <c r="C8" s="117">
        <f>C9</f>
        <v>50</v>
      </c>
      <c r="D8" s="117">
        <f>D9</f>
        <v>0</v>
      </c>
      <c r="E8" s="142">
        <v>0</v>
      </c>
      <c r="F8" s="117">
        <f>F9</f>
        <v>50</v>
      </c>
      <c r="G8" s="118"/>
    </row>
    <row r="9" spans="1:7">
      <c r="A9" s="147"/>
      <c r="B9" s="107" t="s">
        <v>230</v>
      </c>
      <c r="C9" s="144">
        <f>C10</f>
        <v>50</v>
      </c>
      <c r="D9" s="144">
        <f>D10</f>
        <v>0</v>
      </c>
      <c r="E9" s="145">
        <f>D9/C9*100</f>
        <v>0</v>
      </c>
      <c r="F9" s="144">
        <f>F10</f>
        <v>50</v>
      </c>
      <c r="G9" s="147"/>
    </row>
    <row r="10" spans="1:7">
      <c r="A10" s="121"/>
      <c r="B10" s="82" t="s">
        <v>125</v>
      </c>
      <c r="C10" s="131">
        <f>SUM(C11:C11)</f>
        <v>50</v>
      </c>
      <c r="D10" s="131">
        <f>SUM(D11:D11)</f>
        <v>0</v>
      </c>
      <c r="E10" s="120">
        <f t="shared" ref="E10:E11" si="0">D10/C10*100</f>
        <v>0</v>
      </c>
      <c r="F10" s="131">
        <f>SUM(F11:F11)</f>
        <v>50</v>
      </c>
      <c r="G10" s="121"/>
    </row>
    <row r="11" spans="1:7">
      <c r="A11" s="119">
        <v>1</v>
      </c>
      <c r="B11" s="84" t="s">
        <v>240</v>
      </c>
      <c r="C11" s="120">
        <f>'Bieu bc dinh ky'!G151</f>
        <v>50</v>
      </c>
      <c r="D11" s="120">
        <f>'Bieu bc dinh ky'!J151</f>
        <v>0</v>
      </c>
      <c r="E11" s="120">
        <f t="shared" si="0"/>
        <v>0</v>
      </c>
      <c r="F11" s="120">
        <f t="shared" ref="F11" si="1">C11-D11</f>
        <v>50</v>
      </c>
      <c r="G11" s="121"/>
    </row>
    <row r="12" spans="1:7">
      <c r="A12" s="148"/>
      <c r="B12" s="148"/>
      <c r="C12" s="148"/>
      <c r="D12" s="148"/>
      <c r="E12" s="148"/>
      <c r="F12" s="148"/>
      <c r="G12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7" sqref="B7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357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1141</v>
      </c>
      <c r="D4" s="110">
        <f>D5</f>
        <v>380.99900000000002</v>
      </c>
      <c r="E4" s="111">
        <f>D4/C4*100</f>
        <v>33.39167397020158</v>
      </c>
      <c r="F4" s="110">
        <f>F5</f>
        <v>760.00099999999998</v>
      </c>
      <c r="G4" s="109"/>
    </row>
    <row r="5" spans="1:7">
      <c r="A5" s="112" t="s">
        <v>144</v>
      </c>
      <c r="B5" s="123" t="s">
        <v>348</v>
      </c>
      <c r="C5" s="124">
        <f>C6+C9+C14</f>
        <v>1141</v>
      </c>
      <c r="D5" s="124">
        <f>D6+D9+D14</f>
        <v>380.99900000000002</v>
      </c>
      <c r="E5" s="124">
        <f>D5/C5*100</f>
        <v>33.39167397020158</v>
      </c>
      <c r="F5" s="124">
        <f>F6+F9+F14</f>
        <v>760.00099999999998</v>
      </c>
      <c r="G5" s="125"/>
    </row>
    <row r="6" spans="1:7">
      <c r="A6" s="43" t="s">
        <v>22</v>
      </c>
      <c r="B6" s="140" t="s">
        <v>146</v>
      </c>
      <c r="C6" s="117">
        <f>C7</f>
        <v>155</v>
      </c>
      <c r="D6" s="117">
        <f>D7</f>
        <v>0</v>
      </c>
      <c r="E6" s="141">
        <f>D6/C6*100</f>
        <v>0</v>
      </c>
      <c r="F6" s="117">
        <f>F7</f>
        <v>155</v>
      </c>
      <c r="G6" s="118"/>
    </row>
    <row r="7" spans="1:7">
      <c r="A7" s="121"/>
      <c r="B7" s="82" t="s">
        <v>147</v>
      </c>
      <c r="C7" s="131">
        <f>SUM(C8:C8)</f>
        <v>155</v>
      </c>
      <c r="D7" s="131">
        <f>SUM(D8:D8)</f>
        <v>0</v>
      </c>
      <c r="E7" s="120">
        <f t="shared" ref="E7:E8" si="0">D7/C7*100</f>
        <v>0</v>
      </c>
      <c r="F7" s="131">
        <f>SUM(F8:F8)</f>
        <v>155</v>
      </c>
      <c r="G7" s="121"/>
    </row>
    <row r="8" spans="1:7">
      <c r="A8" s="77">
        <v>1</v>
      </c>
      <c r="B8" s="83" t="s">
        <v>158</v>
      </c>
      <c r="C8" s="120">
        <f>'Bieu bc dinh ky'!G88</f>
        <v>155</v>
      </c>
      <c r="D8" s="120">
        <f>'Bieu bc dinh ky'!J88</f>
        <v>0</v>
      </c>
      <c r="E8" s="120">
        <f t="shared" si="0"/>
        <v>0</v>
      </c>
      <c r="F8" s="120">
        <f t="shared" ref="F8" si="1">C8-D8</f>
        <v>155</v>
      </c>
      <c r="G8" s="121"/>
    </row>
    <row r="9" spans="1:7">
      <c r="A9" s="43" t="s">
        <v>25</v>
      </c>
      <c r="B9" s="74" t="s">
        <v>185</v>
      </c>
      <c r="C9" s="117">
        <f>C10</f>
        <v>986</v>
      </c>
      <c r="D9" s="117">
        <f>D10</f>
        <v>380.99900000000002</v>
      </c>
      <c r="E9" s="141">
        <f>D9/C9*100</f>
        <v>38.640872210953347</v>
      </c>
      <c r="F9" s="117">
        <f>F10</f>
        <v>605.00099999999998</v>
      </c>
      <c r="G9" s="118"/>
    </row>
    <row r="10" spans="1:7">
      <c r="A10" s="29"/>
      <c r="B10" s="87" t="s">
        <v>187</v>
      </c>
      <c r="C10" s="135">
        <f>C11</f>
        <v>986</v>
      </c>
      <c r="D10" s="135">
        <f>D11</f>
        <v>380.99900000000002</v>
      </c>
      <c r="E10" s="120">
        <f t="shared" ref="E10:E13" si="2">D10/C10*100</f>
        <v>38.640872210953347</v>
      </c>
      <c r="F10" s="135">
        <f>F11</f>
        <v>605.00099999999998</v>
      </c>
      <c r="G10" s="121"/>
    </row>
    <row r="11" spans="1:7">
      <c r="A11" s="29" t="s">
        <v>57</v>
      </c>
      <c r="B11" s="82" t="s">
        <v>125</v>
      </c>
      <c r="C11" s="131">
        <f>SUM(C12:C13)</f>
        <v>986</v>
      </c>
      <c r="D11" s="131">
        <f>SUM(D12:D13)</f>
        <v>380.99900000000002</v>
      </c>
      <c r="E11" s="120">
        <f t="shared" si="2"/>
        <v>38.640872210953347</v>
      </c>
      <c r="F11" s="131">
        <f>SUM(F12:F13)</f>
        <v>605.00099999999998</v>
      </c>
      <c r="G11" s="121"/>
    </row>
    <row r="12" spans="1:7">
      <c r="A12" s="77">
        <v>1</v>
      </c>
      <c r="B12" s="83" t="s">
        <v>198</v>
      </c>
      <c r="C12" s="120">
        <f>'Bieu bc dinh ky'!G114</f>
        <v>381</v>
      </c>
      <c r="D12" s="120">
        <f>'Bieu bc dinh ky'!J114</f>
        <v>380.99900000000002</v>
      </c>
      <c r="E12" s="120">
        <f t="shared" si="2"/>
        <v>99.99973753280841</v>
      </c>
      <c r="F12" s="120">
        <f t="shared" ref="F12:F13" si="3">C12-D12</f>
        <v>9.9999999997635314E-4</v>
      </c>
      <c r="G12" s="121"/>
    </row>
    <row r="13" spans="1:7">
      <c r="A13" s="77">
        <v>2</v>
      </c>
      <c r="B13" s="83" t="s">
        <v>201</v>
      </c>
      <c r="C13" s="120">
        <f>'Bieu bc dinh ky'!G117</f>
        <v>605</v>
      </c>
      <c r="D13" s="120">
        <f>'Bieu bc dinh ky'!J117</f>
        <v>0</v>
      </c>
      <c r="E13" s="120">
        <f t="shared" si="2"/>
        <v>0</v>
      </c>
      <c r="F13" s="120">
        <f t="shared" si="3"/>
        <v>605</v>
      </c>
      <c r="G13" s="121"/>
    </row>
    <row r="14" spans="1:7">
      <c r="A14" s="43" t="s">
        <v>26</v>
      </c>
      <c r="B14" s="74" t="s">
        <v>222</v>
      </c>
      <c r="C14" s="117">
        <v>0</v>
      </c>
      <c r="D14" s="117">
        <v>0</v>
      </c>
      <c r="E14" s="142">
        <v>0</v>
      </c>
      <c r="F14" s="117">
        <v>0</v>
      </c>
      <c r="G14" s="118"/>
    </row>
    <row r="15" spans="1:7">
      <c r="A15" s="148"/>
      <c r="B15" s="148"/>
      <c r="C15" s="148"/>
      <c r="D15" s="148"/>
      <c r="E15" s="148"/>
      <c r="F15" s="148"/>
      <c r="G15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pane ySplit="3" topLeftCell="A4" activePane="bottomLeft" state="frozen"/>
      <selection pane="bottomLeft" activeCell="B10" sqref="B10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358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318</v>
      </c>
      <c r="D4" s="110">
        <f>D5</f>
        <v>136</v>
      </c>
      <c r="E4" s="111">
        <f>D4/C4*100</f>
        <v>42.767295597484278</v>
      </c>
      <c r="F4" s="110">
        <f>F5</f>
        <v>182</v>
      </c>
      <c r="G4" s="109"/>
    </row>
    <row r="5" spans="1:7">
      <c r="A5" s="112" t="s">
        <v>144</v>
      </c>
      <c r="B5" s="123" t="s">
        <v>348</v>
      </c>
      <c r="C5" s="124">
        <f>C6+C9+C10</f>
        <v>318</v>
      </c>
      <c r="D5" s="124">
        <f>D6+D9+D10</f>
        <v>136</v>
      </c>
      <c r="E5" s="124">
        <f>D5/C5*100</f>
        <v>42.767295597484278</v>
      </c>
      <c r="F5" s="124">
        <f>F6+F9+F10</f>
        <v>182</v>
      </c>
      <c r="G5" s="125"/>
    </row>
    <row r="6" spans="1:7">
      <c r="A6" s="43" t="s">
        <v>22</v>
      </c>
      <c r="B6" s="140" t="s">
        <v>146</v>
      </c>
      <c r="C6" s="117">
        <f>C7</f>
        <v>136</v>
      </c>
      <c r="D6" s="117">
        <f>D7</f>
        <v>136</v>
      </c>
      <c r="E6" s="141">
        <f>D6/C6*100</f>
        <v>100</v>
      </c>
      <c r="F6" s="117">
        <f>F7</f>
        <v>0</v>
      </c>
      <c r="G6" s="118"/>
    </row>
    <row r="7" spans="1:7">
      <c r="A7" s="121"/>
      <c r="B7" s="82" t="s">
        <v>147</v>
      </c>
      <c r="C7" s="131">
        <f>SUM(C8:C8)</f>
        <v>136</v>
      </c>
      <c r="D7" s="131">
        <f>SUM(D8:D8)</f>
        <v>136</v>
      </c>
      <c r="E7" s="120">
        <f t="shared" ref="E7:E8" si="0">D7/C7*100</f>
        <v>100</v>
      </c>
      <c r="F7" s="131">
        <f>SUM(F8:F8)</f>
        <v>0</v>
      </c>
      <c r="G7" s="121"/>
    </row>
    <row r="8" spans="1:7">
      <c r="A8" s="77">
        <v>1</v>
      </c>
      <c r="B8" s="83" t="s">
        <v>155</v>
      </c>
      <c r="C8" s="120">
        <f>'Bieu bc dinh ky'!G85</f>
        <v>136</v>
      </c>
      <c r="D8" s="120">
        <f>'Bieu bc dinh ky'!J85</f>
        <v>136</v>
      </c>
      <c r="E8" s="120">
        <f t="shared" si="0"/>
        <v>100</v>
      </c>
      <c r="F8" s="120">
        <f t="shared" ref="F8" si="1">C8-D8</f>
        <v>0</v>
      </c>
      <c r="G8" s="121"/>
    </row>
    <row r="9" spans="1:7">
      <c r="A9" s="43" t="s">
        <v>25</v>
      </c>
      <c r="B9" s="74" t="s">
        <v>185</v>
      </c>
      <c r="C9" s="117">
        <v>0</v>
      </c>
      <c r="D9" s="117">
        <v>0</v>
      </c>
      <c r="E9" s="141">
        <v>0</v>
      </c>
      <c r="F9" s="117">
        <v>0</v>
      </c>
      <c r="G9" s="118"/>
    </row>
    <row r="10" spans="1:7">
      <c r="A10" s="43" t="s">
        <v>26</v>
      </c>
      <c r="B10" s="74" t="s">
        <v>222</v>
      </c>
      <c r="C10" s="117">
        <f>C11+C14</f>
        <v>182</v>
      </c>
      <c r="D10" s="117">
        <f>D11+D14</f>
        <v>0</v>
      </c>
      <c r="E10" s="142">
        <f>D10/C10</f>
        <v>0</v>
      </c>
      <c r="F10" s="117">
        <f>F11+F14</f>
        <v>182</v>
      </c>
      <c r="G10" s="118"/>
    </row>
    <row r="11" spans="1:7">
      <c r="A11" s="147"/>
      <c r="B11" s="107" t="s">
        <v>230</v>
      </c>
      <c r="C11" s="144">
        <f>C12</f>
        <v>50</v>
      </c>
      <c r="D11" s="144">
        <f>D12</f>
        <v>0</v>
      </c>
      <c r="E11" s="145">
        <f>D11/C11*100</f>
        <v>0</v>
      </c>
      <c r="F11" s="144">
        <f>F12</f>
        <v>50</v>
      </c>
      <c r="G11" s="147"/>
    </row>
    <row r="12" spans="1:7">
      <c r="A12" s="121"/>
      <c r="B12" s="82" t="s">
        <v>125</v>
      </c>
      <c r="C12" s="131">
        <f>SUM(C13:C13)</f>
        <v>50</v>
      </c>
      <c r="D12" s="131">
        <f>SUM(D13:D13)</f>
        <v>0</v>
      </c>
      <c r="E12" s="120">
        <f t="shared" ref="E12:E13" si="2">D12/C12*100</f>
        <v>0</v>
      </c>
      <c r="F12" s="131">
        <f>SUM(F13:F13)</f>
        <v>50</v>
      </c>
      <c r="G12" s="121"/>
    </row>
    <row r="13" spans="1:7" ht="25.5">
      <c r="A13" s="119">
        <v>1</v>
      </c>
      <c r="B13" s="84" t="s">
        <v>239</v>
      </c>
      <c r="C13" s="120">
        <f>'Bieu bc dinh ky'!G150</f>
        <v>50</v>
      </c>
      <c r="D13" s="120">
        <f>'Bieu bc dinh ky'!J150</f>
        <v>0</v>
      </c>
      <c r="E13" s="120">
        <f t="shared" si="2"/>
        <v>0</v>
      </c>
      <c r="F13" s="120">
        <f t="shared" ref="F13" si="3">C13-D13</f>
        <v>50</v>
      </c>
      <c r="G13" s="121"/>
    </row>
    <row r="14" spans="1:7">
      <c r="A14" s="147"/>
      <c r="B14" s="107" t="s">
        <v>266</v>
      </c>
      <c r="C14" s="144">
        <f>C15</f>
        <v>132</v>
      </c>
      <c r="D14" s="144">
        <f>D15</f>
        <v>0</v>
      </c>
      <c r="E14" s="145">
        <f>D14/C14*100</f>
        <v>0</v>
      </c>
      <c r="F14" s="144">
        <f>F15</f>
        <v>132</v>
      </c>
      <c r="G14" s="147"/>
    </row>
    <row r="15" spans="1:7">
      <c r="A15" s="29" t="s">
        <v>57</v>
      </c>
      <c r="B15" s="82" t="s">
        <v>267</v>
      </c>
      <c r="C15" s="131">
        <f>SUM(C16:C17)</f>
        <v>132</v>
      </c>
      <c r="D15" s="131">
        <f>SUM(D16:D17)</f>
        <v>0</v>
      </c>
      <c r="E15" s="120">
        <f t="shared" ref="E15:E17" si="4">D15/C15*100</f>
        <v>0</v>
      </c>
      <c r="F15" s="131">
        <f>SUM(F16:F17)</f>
        <v>132</v>
      </c>
      <c r="G15" s="121"/>
    </row>
    <row r="16" spans="1:7">
      <c r="A16" s="119">
        <v>1</v>
      </c>
      <c r="B16" s="84" t="s">
        <v>273</v>
      </c>
      <c r="C16" s="120">
        <f>'Bieu bc dinh ky'!G197</f>
        <v>80</v>
      </c>
      <c r="D16" s="120">
        <f>'Bieu bc dinh ky'!J197</f>
        <v>0</v>
      </c>
      <c r="E16" s="120">
        <f t="shared" si="4"/>
        <v>0</v>
      </c>
      <c r="F16" s="120">
        <f t="shared" ref="F16:F17" si="5">C16-D16</f>
        <v>80</v>
      </c>
      <c r="G16" s="121"/>
    </row>
    <row r="17" spans="1:7">
      <c r="A17" s="119">
        <v>2</v>
      </c>
      <c r="B17" s="84" t="s">
        <v>274</v>
      </c>
      <c r="C17" s="120">
        <f>'Bieu bc dinh ky'!G198</f>
        <v>52</v>
      </c>
      <c r="D17" s="120">
        <f>'Bieu bc dinh ky'!J198</f>
        <v>0</v>
      </c>
      <c r="E17" s="120">
        <f t="shared" si="4"/>
        <v>0</v>
      </c>
      <c r="F17" s="120">
        <f t="shared" si="5"/>
        <v>52</v>
      </c>
      <c r="G17" s="121"/>
    </row>
    <row r="18" spans="1:7">
      <c r="A18" s="148"/>
      <c r="B18" s="148"/>
      <c r="C18" s="148"/>
      <c r="D18" s="148"/>
      <c r="E18" s="148"/>
      <c r="F18" s="148"/>
      <c r="G18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11">
      <c r="A1" s="385" t="s">
        <v>359</v>
      </c>
      <c r="B1" s="385"/>
      <c r="C1" s="385"/>
      <c r="D1" s="385"/>
      <c r="E1" s="385"/>
      <c r="F1" s="385"/>
      <c r="G1" s="385"/>
    </row>
    <row r="2" spans="1:11">
      <c r="F2" s="386" t="s">
        <v>344</v>
      </c>
      <c r="G2" s="386"/>
    </row>
    <row r="3" spans="1:11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11">
      <c r="A4" s="108"/>
      <c r="B4" s="109" t="s">
        <v>349</v>
      </c>
      <c r="C4" s="110">
        <f>C5+C10</f>
        <v>848</v>
      </c>
      <c r="D4" s="110">
        <f>D5+D10</f>
        <v>0</v>
      </c>
      <c r="E4" s="111">
        <f>D4/C4*100</f>
        <v>0</v>
      </c>
      <c r="F4" s="110">
        <f>F5+F10</f>
        <v>848</v>
      </c>
      <c r="G4" s="109"/>
    </row>
    <row r="5" spans="1:11">
      <c r="A5" s="112" t="s">
        <v>27</v>
      </c>
      <c r="B5" s="123" t="s">
        <v>28</v>
      </c>
      <c r="C5" s="124">
        <f t="shared" ref="C5:D7" si="0">C6</f>
        <v>500</v>
      </c>
      <c r="D5" s="124">
        <f t="shared" si="0"/>
        <v>0</v>
      </c>
      <c r="E5" s="124"/>
      <c r="F5" s="124">
        <f>F6</f>
        <v>500</v>
      </c>
      <c r="G5" s="125"/>
    </row>
    <row r="6" spans="1:11">
      <c r="A6" s="127" t="s">
        <v>25</v>
      </c>
      <c r="B6" s="76" t="s">
        <v>135</v>
      </c>
      <c r="C6" s="128">
        <f t="shared" si="0"/>
        <v>500</v>
      </c>
      <c r="D6" s="128">
        <f t="shared" si="0"/>
        <v>0</v>
      </c>
      <c r="E6" s="129"/>
      <c r="F6" s="128">
        <f>F7</f>
        <v>500</v>
      </c>
      <c r="G6" s="129"/>
    </row>
    <row r="7" spans="1:11">
      <c r="A7" s="68">
        <v>2</v>
      </c>
      <c r="B7" s="76" t="s">
        <v>138</v>
      </c>
      <c r="C7" s="135">
        <f t="shared" si="0"/>
        <v>500</v>
      </c>
      <c r="D7" s="135">
        <f t="shared" si="0"/>
        <v>0</v>
      </c>
      <c r="E7" s="121"/>
      <c r="F7" s="135">
        <f>F8</f>
        <v>500</v>
      </c>
      <c r="G7" s="121"/>
    </row>
    <row r="8" spans="1:11">
      <c r="A8" s="65"/>
      <c r="B8" s="40" t="s">
        <v>125</v>
      </c>
      <c r="C8" s="131">
        <f>SUM(C9)</f>
        <v>500</v>
      </c>
      <c r="D8" s="131">
        <f>SUM(D9)</f>
        <v>0</v>
      </c>
      <c r="E8" s="121"/>
      <c r="F8" s="131">
        <f>SUM(F9)</f>
        <v>500</v>
      </c>
      <c r="G8" s="121"/>
    </row>
    <row r="9" spans="1:11">
      <c r="A9" s="77">
        <v>1</v>
      </c>
      <c r="B9" s="53" t="s">
        <v>140</v>
      </c>
      <c r="C9" s="120">
        <f>'Bieu bc dinh ky'!G74</f>
        <v>500</v>
      </c>
      <c r="D9" s="120">
        <f>'Bieu bc dinh ky'!J74</f>
        <v>0</v>
      </c>
      <c r="E9" s="120">
        <f t="shared" ref="E9" si="1">D9/C9*100</f>
        <v>0</v>
      </c>
      <c r="F9" s="120">
        <f t="shared" ref="F9" si="2">C9-D9</f>
        <v>500</v>
      </c>
      <c r="G9" s="121"/>
      <c r="K9" s="149"/>
    </row>
    <row r="10" spans="1:11">
      <c r="A10" s="112" t="s">
        <v>144</v>
      </c>
      <c r="B10" s="123" t="s">
        <v>348</v>
      </c>
      <c r="C10" s="124">
        <f>C11+C12+C13</f>
        <v>348</v>
      </c>
      <c r="D10" s="124">
        <f>D11+D12+D13</f>
        <v>0</v>
      </c>
      <c r="E10" s="124">
        <f>D10/C10*100</f>
        <v>0</v>
      </c>
      <c r="F10" s="124">
        <f>F11+F12+F13</f>
        <v>348</v>
      </c>
      <c r="G10" s="125"/>
    </row>
    <row r="11" spans="1:11">
      <c r="A11" s="43" t="s">
        <v>22</v>
      </c>
      <c r="B11" s="140" t="s">
        <v>146</v>
      </c>
      <c r="C11" s="117">
        <v>0</v>
      </c>
      <c r="D11" s="117">
        <v>0</v>
      </c>
      <c r="E11" s="141">
        <v>0</v>
      </c>
      <c r="F11" s="117">
        <v>0</v>
      </c>
      <c r="G11" s="118"/>
    </row>
    <row r="12" spans="1:11">
      <c r="A12" s="43" t="s">
        <v>25</v>
      </c>
      <c r="B12" s="74" t="s">
        <v>185</v>
      </c>
      <c r="C12" s="117">
        <v>0</v>
      </c>
      <c r="D12" s="117">
        <v>0</v>
      </c>
      <c r="E12" s="141">
        <v>0</v>
      </c>
      <c r="F12" s="117">
        <v>0</v>
      </c>
      <c r="G12" s="118"/>
    </row>
    <row r="13" spans="1:11">
      <c r="A13" s="43" t="s">
        <v>26</v>
      </c>
      <c r="B13" s="74" t="s">
        <v>222</v>
      </c>
      <c r="C13" s="117">
        <f>C14+C17</f>
        <v>348</v>
      </c>
      <c r="D13" s="117">
        <f>D14+D17</f>
        <v>0</v>
      </c>
      <c r="E13" s="142">
        <f>D13/C13</f>
        <v>0</v>
      </c>
      <c r="F13" s="117">
        <f>F14+F17</f>
        <v>348</v>
      </c>
      <c r="G13" s="118"/>
    </row>
    <row r="14" spans="1:11">
      <c r="A14" s="147"/>
      <c r="B14" s="107" t="s">
        <v>230</v>
      </c>
      <c r="C14" s="144">
        <f>C15</f>
        <v>120</v>
      </c>
      <c r="D14" s="144">
        <f>D15</f>
        <v>0</v>
      </c>
      <c r="E14" s="145">
        <f>D14/C14*100</f>
        <v>0</v>
      </c>
      <c r="F14" s="144">
        <f>F15</f>
        <v>120</v>
      </c>
      <c r="G14" s="147"/>
    </row>
    <row r="15" spans="1:11">
      <c r="A15" s="121"/>
      <c r="B15" s="82" t="s">
        <v>125</v>
      </c>
      <c r="C15" s="131">
        <f>SUM(C16:C16)</f>
        <v>120</v>
      </c>
      <c r="D15" s="131">
        <f>SUM(D16:D16)</f>
        <v>0</v>
      </c>
      <c r="E15" s="120">
        <f t="shared" ref="E15:E16" si="3">D15/C15*100</f>
        <v>0</v>
      </c>
      <c r="F15" s="131">
        <f>SUM(F16:F16)</f>
        <v>120</v>
      </c>
      <c r="G15" s="121"/>
    </row>
    <row r="16" spans="1:11">
      <c r="A16" s="119">
        <v>1</v>
      </c>
      <c r="B16" s="83" t="s">
        <v>247</v>
      </c>
      <c r="C16" s="120">
        <f>'Bieu bc dinh ky'!G158</f>
        <v>120</v>
      </c>
      <c r="D16" s="120">
        <f>'Bieu bc dinh ky'!J158</f>
        <v>0</v>
      </c>
      <c r="E16" s="120">
        <f t="shared" si="3"/>
        <v>0</v>
      </c>
      <c r="F16" s="120">
        <f t="shared" ref="F16" si="4">C16-D16</f>
        <v>120</v>
      </c>
      <c r="G16" s="121"/>
    </row>
    <row r="17" spans="1:7">
      <c r="A17" s="147"/>
      <c r="B17" s="107" t="s">
        <v>266</v>
      </c>
      <c r="C17" s="144">
        <f>C18</f>
        <v>228</v>
      </c>
      <c r="D17" s="144">
        <f>D18</f>
        <v>0</v>
      </c>
      <c r="E17" s="145">
        <f>D17/C17*100</f>
        <v>0</v>
      </c>
      <c r="F17" s="144">
        <f>F18</f>
        <v>228</v>
      </c>
      <c r="G17" s="147"/>
    </row>
    <row r="18" spans="1:7">
      <c r="A18" s="29" t="s">
        <v>57</v>
      </c>
      <c r="B18" s="82" t="s">
        <v>267</v>
      </c>
      <c r="C18" s="131">
        <f>SUM(C19:C19)</f>
        <v>228</v>
      </c>
      <c r="D18" s="131">
        <f>SUM(D19:D19)</f>
        <v>0</v>
      </c>
      <c r="E18" s="120">
        <f t="shared" ref="E18:E19" si="5">D18/C18*100</f>
        <v>0</v>
      </c>
      <c r="F18" s="131">
        <f>SUM(F19:F19)</f>
        <v>228</v>
      </c>
      <c r="G18" s="121"/>
    </row>
    <row r="19" spans="1:7" ht="25.5">
      <c r="A19" s="119">
        <v>1</v>
      </c>
      <c r="B19" s="84" t="s">
        <v>276</v>
      </c>
      <c r="C19" s="120">
        <f>'Bieu bc dinh ky'!G200</f>
        <v>228</v>
      </c>
      <c r="D19" s="120">
        <f>'Bieu bc dinh ky'!J200</f>
        <v>0</v>
      </c>
      <c r="E19" s="120">
        <f t="shared" si="5"/>
        <v>0</v>
      </c>
      <c r="F19" s="120">
        <f t="shared" ref="F19" si="6">C19-D19</f>
        <v>228</v>
      </c>
      <c r="G19" s="121"/>
    </row>
    <row r="20" spans="1:7">
      <c r="A20" s="148"/>
      <c r="B20" s="148"/>
      <c r="C20" s="148"/>
      <c r="D20" s="148"/>
      <c r="E20" s="148"/>
      <c r="F20" s="148"/>
      <c r="G20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7" activePane="bottomLeft" state="frozen"/>
      <selection pane="bottomLeft" activeCell="C10" sqref="C10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360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636</v>
      </c>
      <c r="D4" s="110">
        <f>D5</f>
        <v>261.99440199999998</v>
      </c>
      <c r="E4" s="111">
        <f>D4/C4*100</f>
        <v>41.194088364779866</v>
      </c>
      <c r="F4" s="110">
        <f>F5</f>
        <v>374.00559800000002</v>
      </c>
      <c r="G4" s="109"/>
    </row>
    <row r="5" spans="1:7">
      <c r="A5" s="112" t="s">
        <v>144</v>
      </c>
      <c r="B5" s="123" t="s">
        <v>348</v>
      </c>
      <c r="C5" s="124">
        <f>C6+C10+C11</f>
        <v>636</v>
      </c>
      <c r="D5" s="124">
        <f>D6+D10+D11</f>
        <v>261.99440199999998</v>
      </c>
      <c r="E5" s="124">
        <f>D5/C5*100</f>
        <v>41.194088364779866</v>
      </c>
      <c r="F5" s="124">
        <f>F6+F10+F11</f>
        <v>374.00559800000002</v>
      </c>
      <c r="G5" s="125"/>
    </row>
    <row r="6" spans="1:7">
      <c r="A6" s="43" t="s">
        <v>22</v>
      </c>
      <c r="B6" s="140" t="s">
        <v>146</v>
      </c>
      <c r="C6" s="117">
        <f>C7</f>
        <v>96</v>
      </c>
      <c r="D6" s="117">
        <f>D7</f>
        <v>0</v>
      </c>
      <c r="E6" s="141">
        <f>D6/C6*100</f>
        <v>0</v>
      </c>
      <c r="F6" s="117">
        <f>F7</f>
        <v>96</v>
      </c>
      <c r="G6" s="118"/>
    </row>
    <row r="7" spans="1:7">
      <c r="A7" s="121"/>
      <c r="B7" s="82" t="s">
        <v>147</v>
      </c>
      <c r="C7" s="131">
        <f>SUM(C8:C9)</f>
        <v>96</v>
      </c>
      <c r="D7" s="131">
        <f>SUM(D8:D9)</f>
        <v>0</v>
      </c>
      <c r="E7" s="120">
        <f t="shared" ref="E7:E9" si="0">D7/C7*100</f>
        <v>0</v>
      </c>
      <c r="F7" s="131">
        <f>SUM(F8:F9)</f>
        <v>96</v>
      </c>
      <c r="G7" s="121"/>
    </row>
    <row r="8" spans="1:7">
      <c r="A8" s="77">
        <v>1</v>
      </c>
      <c r="B8" s="83" t="s">
        <v>154</v>
      </c>
      <c r="C8" s="120">
        <f>'Bieu bc dinh ky'!G84</f>
        <v>56</v>
      </c>
      <c r="D8" s="120">
        <f>'Bieu bc dinh ky'!J84</f>
        <v>0</v>
      </c>
      <c r="E8" s="120">
        <f t="shared" si="0"/>
        <v>0</v>
      </c>
      <c r="F8" s="120">
        <f t="shared" ref="F8:F9" si="1">C8-D8</f>
        <v>56</v>
      </c>
      <c r="G8" s="121"/>
    </row>
    <row r="9" spans="1:7">
      <c r="A9" s="77"/>
      <c r="B9" s="84" t="s">
        <v>160</v>
      </c>
      <c r="C9" s="120">
        <f>'Bieu bc dinh ky'!G90</f>
        <v>40</v>
      </c>
      <c r="D9" s="120">
        <f>'Bieu bc dinh ky'!J90</f>
        <v>0</v>
      </c>
      <c r="E9" s="120">
        <f t="shared" si="0"/>
        <v>0</v>
      </c>
      <c r="F9" s="120">
        <f t="shared" si="1"/>
        <v>40</v>
      </c>
      <c r="G9" s="121"/>
    </row>
    <row r="10" spans="1:7">
      <c r="A10" s="43" t="s">
        <v>25</v>
      </c>
      <c r="B10" s="74" t="s">
        <v>185</v>
      </c>
      <c r="C10" s="117">
        <v>0</v>
      </c>
      <c r="D10" s="117">
        <v>0</v>
      </c>
      <c r="E10" s="141">
        <v>0</v>
      </c>
      <c r="F10" s="117">
        <v>0</v>
      </c>
      <c r="G10" s="118"/>
    </row>
    <row r="11" spans="1:7">
      <c r="A11" s="43" t="s">
        <v>26</v>
      </c>
      <c r="B11" s="74" t="s">
        <v>222</v>
      </c>
      <c r="C11" s="117">
        <f>C12+C15+C19</f>
        <v>540</v>
      </c>
      <c r="D11" s="117">
        <f>D12+D15+D19</f>
        <v>261.99440199999998</v>
      </c>
      <c r="E11" s="142">
        <f>D11/C11</f>
        <v>0.48517481851851846</v>
      </c>
      <c r="F11" s="117">
        <f>F12+F15+F19</f>
        <v>278.00559800000002</v>
      </c>
      <c r="G11" s="118"/>
    </row>
    <row r="12" spans="1:7">
      <c r="A12" s="147"/>
      <c r="B12" s="107" t="s">
        <v>230</v>
      </c>
      <c r="C12" s="144">
        <f>C13</f>
        <v>100</v>
      </c>
      <c r="D12" s="144">
        <f>D13</f>
        <v>0</v>
      </c>
      <c r="E12" s="145">
        <f>D12/C12*100</f>
        <v>0</v>
      </c>
      <c r="F12" s="144">
        <f>F13</f>
        <v>100</v>
      </c>
      <c r="G12" s="147"/>
    </row>
    <row r="13" spans="1:7">
      <c r="A13" s="121"/>
      <c r="B13" s="82" t="s">
        <v>125</v>
      </c>
      <c r="C13" s="131">
        <f>SUM(C14:C14)</f>
        <v>100</v>
      </c>
      <c r="D13" s="131">
        <f>SUM(D14:D14)</f>
        <v>0</v>
      </c>
      <c r="E13" s="120">
        <f t="shared" ref="E13:E14" si="2">D13/C13*100</f>
        <v>0</v>
      </c>
      <c r="F13" s="131">
        <f>SUM(F14:F14)</f>
        <v>100</v>
      </c>
      <c r="G13" s="121"/>
    </row>
    <row r="14" spans="1:7" ht="25.5">
      <c r="A14" s="119">
        <v>1</v>
      </c>
      <c r="B14" s="83" t="s">
        <v>245</v>
      </c>
      <c r="C14" s="120">
        <f>'Bieu bc dinh ky'!G156</f>
        <v>100</v>
      </c>
      <c r="D14" s="120">
        <f>'Bieu bc dinh ky'!J156</f>
        <v>0</v>
      </c>
      <c r="E14" s="120">
        <f t="shared" si="2"/>
        <v>0</v>
      </c>
      <c r="F14" s="120">
        <f t="shared" ref="F14" si="3">C14-D14</f>
        <v>100</v>
      </c>
      <c r="G14" s="121"/>
    </row>
    <row r="15" spans="1:7">
      <c r="A15" s="147"/>
      <c r="B15" s="107" t="s">
        <v>259</v>
      </c>
      <c r="C15" s="144">
        <f>C16</f>
        <v>70</v>
      </c>
      <c r="D15" s="144">
        <f>D16</f>
        <v>0</v>
      </c>
      <c r="E15" s="145">
        <f>D15/C15*100</f>
        <v>0</v>
      </c>
      <c r="F15" s="144">
        <f>F16</f>
        <v>70</v>
      </c>
      <c r="G15" s="147"/>
    </row>
    <row r="16" spans="1:7">
      <c r="A16" s="121"/>
      <c r="B16" s="82" t="s">
        <v>163</v>
      </c>
      <c r="C16" s="131">
        <f>SUM(C17:C18)</f>
        <v>70</v>
      </c>
      <c r="D16" s="131">
        <f>SUM(D17:D18)</f>
        <v>0</v>
      </c>
      <c r="E16" s="121"/>
      <c r="F16" s="131">
        <f>SUM(F17:F18)</f>
        <v>70</v>
      </c>
      <c r="G16" s="121"/>
    </row>
    <row r="17" spans="1:7">
      <c r="A17" s="119">
        <v>1</v>
      </c>
      <c r="B17" s="84" t="s">
        <v>262</v>
      </c>
      <c r="C17" s="120">
        <f>'Bieu bc dinh ky'!G182</f>
        <v>35</v>
      </c>
      <c r="D17" s="120">
        <f>'Bieu bc dinh ky'!J182</f>
        <v>0</v>
      </c>
      <c r="E17" s="120">
        <f t="shared" ref="E17:E18" si="4">D17/C17*100</f>
        <v>0</v>
      </c>
      <c r="F17" s="120">
        <f t="shared" ref="F17:F18" si="5">C17-D17</f>
        <v>35</v>
      </c>
      <c r="G17" s="121"/>
    </row>
    <row r="18" spans="1:7">
      <c r="A18" s="119">
        <v>2</v>
      </c>
      <c r="B18" s="84" t="s">
        <v>263</v>
      </c>
      <c r="C18" s="120">
        <f>'Bieu bc dinh ky'!G183</f>
        <v>35</v>
      </c>
      <c r="D18" s="120">
        <f>'Bieu bc dinh ky'!J183</f>
        <v>0</v>
      </c>
      <c r="E18" s="120">
        <f t="shared" si="4"/>
        <v>0</v>
      </c>
      <c r="F18" s="120">
        <f t="shared" si="5"/>
        <v>35</v>
      </c>
      <c r="G18" s="121"/>
    </row>
    <row r="19" spans="1:7">
      <c r="A19" s="147"/>
      <c r="B19" s="107" t="s">
        <v>266</v>
      </c>
      <c r="C19" s="144">
        <f>C20</f>
        <v>370</v>
      </c>
      <c r="D19" s="144">
        <f>D20</f>
        <v>261.99440199999998</v>
      </c>
      <c r="E19" s="145">
        <f>D19/C19*100</f>
        <v>70.809297837837832</v>
      </c>
      <c r="F19" s="144">
        <f>F20</f>
        <v>108.00559800000002</v>
      </c>
      <c r="G19" s="147"/>
    </row>
    <row r="20" spans="1:7">
      <c r="A20" s="29" t="s">
        <v>57</v>
      </c>
      <c r="B20" s="82" t="s">
        <v>267</v>
      </c>
      <c r="C20" s="131">
        <f>SUM(C21:C22)</f>
        <v>370</v>
      </c>
      <c r="D20" s="131">
        <f>SUM(D21:D22)</f>
        <v>261.99440199999998</v>
      </c>
      <c r="E20" s="120">
        <f t="shared" ref="E20:E22" si="6">D20/C20*100</f>
        <v>70.809297837837832</v>
      </c>
      <c r="F20" s="131">
        <f>SUM(F21:F22)</f>
        <v>108.00559800000002</v>
      </c>
      <c r="G20" s="121"/>
    </row>
    <row r="21" spans="1:7">
      <c r="A21" s="119">
        <v>1</v>
      </c>
      <c r="B21" s="84" t="s">
        <v>268</v>
      </c>
      <c r="C21" s="120">
        <f>'Bieu bc dinh ky'!G192</f>
        <v>300</v>
      </c>
      <c r="D21" s="120">
        <f>'Bieu bc dinh ky'!J192</f>
        <v>261.99440199999998</v>
      </c>
      <c r="E21" s="120">
        <f t="shared" si="6"/>
        <v>87.331467333333322</v>
      </c>
      <c r="F21" s="120">
        <f t="shared" ref="F21:F22" si="7">C21-D21</f>
        <v>38.00559800000002</v>
      </c>
      <c r="G21" s="121"/>
    </row>
    <row r="22" spans="1:7">
      <c r="A22" s="119">
        <v>2</v>
      </c>
      <c r="B22" s="84" t="s">
        <v>275</v>
      </c>
      <c r="C22" s="120">
        <f>'Bieu bc dinh ky'!G199</f>
        <v>70</v>
      </c>
      <c r="D22" s="120">
        <f>'Bieu bc dinh ky'!J199</f>
        <v>0</v>
      </c>
      <c r="E22" s="120">
        <f t="shared" si="6"/>
        <v>0</v>
      </c>
      <c r="F22" s="120">
        <f t="shared" si="7"/>
        <v>70</v>
      </c>
      <c r="G22" s="121"/>
    </row>
    <row r="23" spans="1:7">
      <c r="A23" s="148"/>
      <c r="B23" s="148"/>
      <c r="C23" s="148"/>
      <c r="D23" s="148"/>
      <c r="E23" s="148"/>
      <c r="F23" s="148"/>
      <c r="G23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D6" sqref="D6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361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700</v>
      </c>
      <c r="D4" s="110">
        <f>D5</f>
        <v>0</v>
      </c>
      <c r="E4" s="111">
        <f>D4/C4*100</f>
        <v>0</v>
      </c>
      <c r="F4" s="110">
        <f>F5</f>
        <v>700</v>
      </c>
      <c r="G4" s="109"/>
    </row>
    <row r="5" spans="1:7">
      <c r="A5" s="112" t="s">
        <v>144</v>
      </c>
      <c r="B5" s="123" t="s">
        <v>348</v>
      </c>
      <c r="C5" s="124">
        <f>C6+C9+C10</f>
        <v>700</v>
      </c>
      <c r="D5" s="124">
        <f>D6+D9+D10</f>
        <v>0</v>
      </c>
      <c r="E5" s="124">
        <f>D5/C5*100</f>
        <v>0</v>
      </c>
      <c r="F5" s="124">
        <f>F6+F9+F10</f>
        <v>700</v>
      </c>
      <c r="G5" s="125"/>
    </row>
    <row r="6" spans="1:7">
      <c r="A6" s="43" t="s">
        <v>22</v>
      </c>
      <c r="B6" s="140" t="s">
        <v>146</v>
      </c>
      <c r="C6" s="117">
        <f>C7</f>
        <v>86</v>
      </c>
      <c r="D6" s="117">
        <f>D7</f>
        <v>0</v>
      </c>
      <c r="E6" s="141">
        <f>D6/C6*100</f>
        <v>0</v>
      </c>
      <c r="F6" s="117">
        <f>F7</f>
        <v>86</v>
      </c>
      <c r="G6" s="118"/>
    </row>
    <row r="7" spans="1:7">
      <c r="A7" s="121"/>
      <c r="B7" s="82" t="s">
        <v>147</v>
      </c>
      <c r="C7" s="131">
        <f>SUM(C8:C8)</f>
        <v>86</v>
      </c>
      <c r="D7" s="131">
        <f>SUM(D8:D8)</f>
        <v>0</v>
      </c>
      <c r="E7" s="120">
        <f t="shared" ref="E7:E8" si="0">D7/C7*100</f>
        <v>0</v>
      </c>
      <c r="F7" s="131">
        <f>SUM(F8:F8)</f>
        <v>86</v>
      </c>
      <c r="G7" s="121"/>
    </row>
    <row r="8" spans="1:7">
      <c r="A8" s="77">
        <v>1</v>
      </c>
      <c r="B8" s="83" t="s">
        <v>153</v>
      </c>
      <c r="C8" s="120">
        <f>'Bieu bc dinh ky'!G83</f>
        <v>86</v>
      </c>
      <c r="D8" s="120">
        <f>'Bieu bc dinh ky'!J83</f>
        <v>0</v>
      </c>
      <c r="E8" s="120">
        <f t="shared" si="0"/>
        <v>0</v>
      </c>
      <c r="F8" s="120">
        <f t="shared" ref="F8" si="1">C8-D8</f>
        <v>86</v>
      </c>
      <c r="G8" s="121"/>
    </row>
    <row r="9" spans="1:7">
      <c r="A9" s="43" t="s">
        <v>25</v>
      </c>
      <c r="B9" s="74" t="s">
        <v>185</v>
      </c>
      <c r="C9" s="117">
        <v>0</v>
      </c>
      <c r="D9" s="117">
        <v>0</v>
      </c>
      <c r="E9" s="141">
        <v>0</v>
      </c>
      <c r="F9" s="117">
        <v>0</v>
      </c>
      <c r="G9" s="118"/>
    </row>
    <row r="10" spans="1:7">
      <c r="A10" s="43" t="s">
        <v>26</v>
      </c>
      <c r="B10" s="74" t="s">
        <v>222</v>
      </c>
      <c r="C10" s="117">
        <f>C11+C14</f>
        <v>614</v>
      </c>
      <c r="D10" s="117">
        <f>D11+D14</f>
        <v>0</v>
      </c>
      <c r="E10" s="142">
        <f>D10/C10</f>
        <v>0</v>
      </c>
      <c r="F10" s="117">
        <f>F11+F14</f>
        <v>614</v>
      </c>
      <c r="G10" s="118"/>
    </row>
    <row r="11" spans="1:7">
      <c r="A11" s="147"/>
      <c r="B11" s="107" t="s">
        <v>230</v>
      </c>
      <c r="C11" s="144">
        <f>C12</f>
        <v>579</v>
      </c>
      <c r="D11" s="144">
        <f>D12</f>
        <v>0</v>
      </c>
      <c r="E11" s="145">
        <f>D11/C11*100</f>
        <v>0</v>
      </c>
      <c r="F11" s="144">
        <f>F12</f>
        <v>579</v>
      </c>
      <c r="G11" s="147"/>
    </row>
    <row r="12" spans="1:7">
      <c r="A12" s="121"/>
      <c r="B12" s="82" t="s">
        <v>125</v>
      </c>
      <c r="C12" s="131">
        <f>SUM(C13:C13)</f>
        <v>579</v>
      </c>
      <c r="D12" s="131">
        <f>SUM(D13:D13)</f>
        <v>0</v>
      </c>
      <c r="E12" s="120">
        <f t="shared" ref="E12:E13" si="2">D12/C12*100</f>
        <v>0</v>
      </c>
      <c r="F12" s="131">
        <f>SUM(F13:F13)</f>
        <v>579</v>
      </c>
      <c r="G12" s="121"/>
    </row>
    <row r="13" spans="1:7">
      <c r="A13" s="119">
        <v>1</v>
      </c>
      <c r="B13" s="84" t="s">
        <v>253</v>
      </c>
      <c r="C13" s="120">
        <f>'Bieu bc dinh ky'!G165</f>
        <v>579</v>
      </c>
      <c r="D13" s="120">
        <f>'Bieu bc dinh ky'!J165</f>
        <v>0</v>
      </c>
      <c r="E13" s="120">
        <f t="shared" si="2"/>
        <v>0</v>
      </c>
      <c r="F13" s="120">
        <f t="shared" ref="F13" si="3">C13-D13</f>
        <v>579</v>
      </c>
      <c r="G13" s="121"/>
    </row>
    <row r="14" spans="1:7">
      <c r="A14" s="147"/>
      <c r="B14" s="107" t="s">
        <v>259</v>
      </c>
      <c r="C14" s="144">
        <f>C15</f>
        <v>35</v>
      </c>
      <c r="D14" s="144">
        <f>D15</f>
        <v>0</v>
      </c>
      <c r="E14" s="145">
        <f>D14/C14*100</f>
        <v>0</v>
      </c>
      <c r="F14" s="144">
        <f>F15</f>
        <v>35</v>
      </c>
      <c r="G14" s="147"/>
    </row>
    <row r="15" spans="1:7">
      <c r="A15" s="121"/>
      <c r="B15" s="82" t="s">
        <v>163</v>
      </c>
      <c r="C15" s="131">
        <f>SUM(C16:C16)</f>
        <v>35</v>
      </c>
      <c r="D15" s="131">
        <f>SUM(D16:D16)</f>
        <v>0</v>
      </c>
      <c r="E15" s="121"/>
      <c r="F15" s="131">
        <f>SUM(F16:F16)</f>
        <v>35</v>
      </c>
      <c r="G15" s="121"/>
    </row>
    <row r="16" spans="1:7">
      <c r="A16" s="119">
        <v>1</v>
      </c>
      <c r="B16" s="84" t="s">
        <v>265</v>
      </c>
      <c r="C16" s="120">
        <f>'Bieu bc dinh ky'!G185</f>
        <v>35</v>
      </c>
      <c r="D16" s="120">
        <f>'Bieu bc dinh ky'!J185</f>
        <v>0</v>
      </c>
      <c r="E16" s="120">
        <f t="shared" ref="E16" si="4">D16/C16*100</f>
        <v>0</v>
      </c>
      <c r="F16" s="120">
        <f t="shared" ref="F16" si="5">C16-D16</f>
        <v>35</v>
      </c>
      <c r="G16" s="121"/>
    </row>
    <row r="17" spans="1:7">
      <c r="A17" s="148"/>
      <c r="B17" s="148"/>
      <c r="C17" s="148"/>
      <c r="D17" s="148"/>
      <c r="E17" s="148"/>
      <c r="F17" s="148"/>
      <c r="G17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C6" sqref="C6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362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2054</v>
      </c>
      <c r="D4" s="110">
        <f>D5</f>
        <v>954</v>
      </c>
      <c r="E4" s="111">
        <f>D4/C4*100</f>
        <v>46.445959104186954</v>
      </c>
      <c r="F4" s="110">
        <f>F5</f>
        <v>1100</v>
      </c>
      <c r="G4" s="109"/>
    </row>
    <row r="5" spans="1:7">
      <c r="A5" s="112" t="s">
        <v>144</v>
      </c>
      <c r="B5" s="123" t="s">
        <v>348</v>
      </c>
      <c r="C5" s="124">
        <f>C6+C11+C16</f>
        <v>2054</v>
      </c>
      <c r="D5" s="124">
        <f>D6+D11+D16</f>
        <v>954</v>
      </c>
      <c r="E5" s="124">
        <f>D5/C5*100</f>
        <v>46.445959104186954</v>
      </c>
      <c r="F5" s="124">
        <f>F6+F11+F16</f>
        <v>1100</v>
      </c>
      <c r="G5" s="125"/>
    </row>
    <row r="6" spans="1:7">
      <c r="A6" s="43" t="s">
        <v>22</v>
      </c>
      <c r="B6" s="140" t="s">
        <v>146</v>
      </c>
      <c r="C6" s="117">
        <f>C7+C9</f>
        <v>333</v>
      </c>
      <c r="D6" s="117">
        <f>D7+D9</f>
        <v>0</v>
      </c>
      <c r="E6" s="141">
        <f>D6/C6*100</f>
        <v>0</v>
      </c>
      <c r="F6" s="117">
        <f>F7+F9</f>
        <v>333</v>
      </c>
      <c r="G6" s="118"/>
    </row>
    <row r="7" spans="1:7">
      <c r="A7" s="121"/>
      <c r="B7" s="82" t="s">
        <v>147</v>
      </c>
      <c r="C7" s="131">
        <f>SUM(C8:C8)</f>
        <v>145</v>
      </c>
      <c r="D7" s="131">
        <f>SUM(D8:D8)</f>
        <v>0</v>
      </c>
      <c r="E7" s="120">
        <f t="shared" ref="E7:E10" si="0">D7/C7*100</f>
        <v>0</v>
      </c>
      <c r="F7" s="131">
        <f>SUM(F8:F8)</f>
        <v>145</v>
      </c>
      <c r="G7" s="121"/>
    </row>
    <row r="8" spans="1:7" ht="25.5">
      <c r="A8" s="77">
        <v>1</v>
      </c>
      <c r="B8" s="84" t="s">
        <v>161</v>
      </c>
      <c r="C8" s="120">
        <f>'Bieu bc dinh ky'!G91</f>
        <v>145</v>
      </c>
      <c r="D8" s="120">
        <f>'Bieu bc dinh ky'!J91</f>
        <v>0</v>
      </c>
      <c r="E8" s="120">
        <f t="shared" si="0"/>
        <v>0</v>
      </c>
      <c r="F8" s="120">
        <f t="shared" ref="F8:F10" si="1">C8-D8</f>
        <v>145</v>
      </c>
      <c r="G8" s="121"/>
    </row>
    <row r="9" spans="1:7">
      <c r="A9" s="77"/>
      <c r="B9" s="82" t="s">
        <v>163</v>
      </c>
      <c r="C9" s="131">
        <f>SUM(C10:C10)</f>
        <v>188</v>
      </c>
      <c r="D9" s="131">
        <f>SUM(D10:D10)</f>
        <v>0</v>
      </c>
      <c r="E9" s="120">
        <f t="shared" si="0"/>
        <v>0</v>
      </c>
      <c r="F9" s="131">
        <f>SUM(F10:F10)</f>
        <v>188</v>
      </c>
      <c r="G9" s="121"/>
    </row>
    <row r="10" spans="1:7">
      <c r="A10" s="77">
        <v>1</v>
      </c>
      <c r="B10" s="83" t="s">
        <v>164</v>
      </c>
      <c r="C10" s="120">
        <f>'Bieu bc dinh ky'!G94</f>
        <v>188</v>
      </c>
      <c r="D10" s="120">
        <f>'Bieu bc dinh ky'!J94</f>
        <v>0</v>
      </c>
      <c r="E10" s="120">
        <f t="shared" si="0"/>
        <v>0</v>
      </c>
      <c r="F10" s="120">
        <f t="shared" si="1"/>
        <v>188</v>
      </c>
      <c r="G10" s="121"/>
    </row>
    <row r="11" spans="1:7">
      <c r="A11" s="43" t="s">
        <v>25</v>
      </c>
      <c r="B11" s="74" t="s">
        <v>185</v>
      </c>
      <c r="C11" s="117">
        <f>C12</f>
        <v>1721</v>
      </c>
      <c r="D11" s="117">
        <f>D12</f>
        <v>954</v>
      </c>
      <c r="E11" s="141">
        <f>D11/C11*100</f>
        <v>55.432887855897739</v>
      </c>
      <c r="F11" s="117">
        <f>F12</f>
        <v>767</v>
      </c>
      <c r="G11" s="118"/>
    </row>
    <row r="12" spans="1:7">
      <c r="A12" s="29"/>
      <c r="B12" s="87" t="s">
        <v>187</v>
      </c>
      <c r="C12" s="135">
        <f>C13</f>
        <v>1721</v>
      </c>
      <c r="D12" s="135">
        <f>D13</f>
        <v>954</v>
      </c>
      <c r="E12" s="120">
        <f t="shared" ref="E12:E15" si="2">D12/C12*100</f>
        <v>55.432887855897739</v>
      </c>
      <c r="F12" s="135">
        <f>F13</f>
        <v>767</v>
      </c>
      <c r="G12" s="121"/>
    </row>
    <row r="13" spans="1:7">
      <c r="A13" s="29" t="s">
        <v>57</v>
      </c>
      <c r="B13" s="82" t="s">
        <v>125</v>
      </c>
      <c r="C13" s="131">
        <f>SUM(C14:C15)</f>
        <v>1721</v>
      </c>
      <c r="D13" s="131">
        <f>SUM(D14:D15)</f>
        <v>954</v>
      </c>
      <c r="E13" s="120">
        <f t="shared" si="2"/>
        <v>55.432887855897739</v>
      </c>
      <c r="F13" s="131">
        <f>SUM(F14:F15)</f>
        <v>767</v>
      </c>
      <c r="G13" s="121"/>
    </row>
    <row r="14" spans="1:7">
      <c r="A14" s="77">
        <v>1</v>
      </c>
      <c r="B14" s="83" t="s">
        <v>199</v>
      </c>
      <c r="C14" s="120">
        <f>'Bieu bc dinh ky'!G115</f>
        <v>767</v>
      </c>
      <c r="D14" s="120">
        <f>'Bieu bc dinh ky'!J115</f>
        <v>0</v>
      </c>
      <c r="E14" s="120">
        <f t="shared" si="2"/>
        <v>0</v>
      </c>
      <c r="F14" s="120">
        <f t="shared" ref="F14:F15" si="3">C14-D14</f>
        <v>767</v>
      </c>
      <c r="G14" s="121"/>
    </row>
    <row r="15" spans="1:7">
      <c r="A15" s="77">
        <v>2</v>
      </c>
      <c r="B15" s="83" t="s">
        <v>202</v>
      </c>
      <c r="C15" s="120">
        <f>'Bieu bc dinh ky'!G118</f>
        <v>954</v>
      </c>
      <c r="D15" s="120">
        <f>'Bieu bc dinh ky'!J118</f>
        <v>954</v>
      </c>
      <c r="E15" s="120">
        <f t="shared" si="2"/>
        <v>100</v>
      </c>
      <c r="F15" s="120">
        <f t="shared" si="3"/>
        <v>0</v>
      </c>
      <c r="G15" s="121"/>
    </row>
    <row r="16" spans="1:7">
      <c r="A16" s="43" t="s">
        <v>26</v>
      </c>
      <c r="B16" s="74" t="s">
        <v>222</v>
      </c>
      <c r="C16" s="117">
        <v>0</v>
      </c>
      <c r="D16" s="117">
        <v>0</v>
      </c>
      <c r="E16" s="142">
        <v>0</v>
      </c>
      <c r="F16" s="117">
        <v>0</v>
      </c>
      <c r="G16" s="118"/>
    </row>
    <row r="17" spans="1:7">
      <c r="A17" s="148"/>
      <c r="B17" s="148"/>
      <c r="C17" s="148"/>
      <c r="D17" s="148"/>
      <c r="E17" s="148"/>
      <c r="F17" s="148"/>
      <c r="G17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3" topLeftCell="A4" activePane="bottomLeft" state="frozen"/>
      <selection pane="bottomLeft" activeCell="C9" sqref="C9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363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785</v>
      </c>
      <c r="D4" s="110">
        <f>D5</f>
        <v>0</v>
      </c>
      <c r="E4" s="111">
        <f>D4/C4*100</f>
        <v>0</v>
      </c>
      <c r="F4" s="110">
        <f>F5</f>
        <v>785</v>
      </c>
      <c r="G4" s="109"/>
    </row>
    <row r="5" spans="1:7">
      <c r="A5" s="112" t="s">
        <v>144</v>
      </c>
      <c r="B5" s="123" t="s">
        <v>348</v>
      </c>
      <c r="C5" s="124">
        <f>C6+C9+C10</f>
        <v>785</v>
      </c>
      <c r="D5" s="124">
        <f>D6+D9+D10</f>
        <v>0</v>
      </c>
      <c r="E5" s="124">
        <f>D5/C5*100</f>
        <v>0</v>
      </c>
      <c r="F5" s="124">
        <f>F6+F9+F10</f>
        <v>785</v>
      </c>
      <c r="G5" s="125"/>
    </row>
    <row r="6" spans="1:7">
      <c r="A6" s="43" t="s">
        <v>22</v>
      </c>
      <c r="B6" s="140" t="s">
        <v>146</v>
      </c>
      <c r="C6" s="117">
        <f>C7</f>
        <v>86</v>
      </c>
      <c r="D6" s="117">
        <f>D7</f>
        <v>0</v>
      </c>
      <c r="E6" s="141">
        <f>D6/C6*100</f>
        <v>0</v>
      </c>
      <c r="F6" s="117">
        <f>F7</f>
        <v>86</v>
      </c>
      <c r="G6" s="118"/>
    </row>
    <row r="7" spans="1:7">
      <c r="A7" s="121"/>
      <c r="B7" s="82" t="s">
        <v>147</v>
      </c>
      <c r="C7" s="131">
        <f>SUM(C8:C8)</f>
        <v>86</v>
      </c>
      <c r="D7" s="131">
        <f>SUM(D8:D8)</f>
        <v>0</v>
      </c>
      <c r="E7" s="120">
        <f t="shared" ref="E7:E8" si="0">D7/C7*100</f>
        <v>0</v>
      </c>
      <c r="F7" s="131">
        <f>SUM(F8:F8)</f>
        <v>86</v>
      </c>
      <c r="G7" s="121"/>
    </row>
    <row r="8" spans="1:7">
      <c r="A8" s="77">
        <v>1</v>
      </c>
      <c r="B8" s="83" t="s">
        <v>150</v>
      </c>
      <c r="C8" s="120">
        <f>'Bieu bc dinh ky'!G80</f>
        <v>86</v>
      </c>
      <c r="D8" s="120">
        <f>'Bieu bc dinh ky'!J80</f>
        <v>0</v>
      </c>
      <c r="E8" s="120">
        <f t="shared" si="0"/>
        <v>0</v>
      </c>
      <c r="F8" s="120">
        <f t="shared" ref="F8" si="1">C8-D8</f>
        <v>86</v>
      </c>
      <c r="G8" s="121"/>
    </row>
    <row r="9" spans="1:7">
      <c r="A9" s="43" t="s">
        <v>25</v>
      </c>
      <c r="B9" s="74" t="s">
        <v>185</v>
      </c>
      <c r="C9" s="117">
        <v>0</v>
      </c>
      <c r="D9" s="117">
        <v>0</v>
      </c>
      <c r="E9" s="141">
        <v>0</v>
      </c>
      <c r="F9" s="117">
        <v>0</v>
      </c>
      <c r="G9" s="118"/>
    </row>
    <row r="10" spans="1:7">
      <c r="A10" s="43" t="s">
        <v>26</v>
      </c>
      <c r="B10" s="74" t="s">
        <v>222</v>
      </c>
      <c r="C10" s="117">
        <f>C11+C16</f>
        <v>699</v>
      </c>
      <c r="D10" s="117">
        <f>D11+D16</f>
        <v>0</v>
      </c>
      <c r="E10" s="142">
        <f>D10/C10</f>
        <v>0</v>
      </c>
      <c r="F10" s="117">
        <f>F11+F16</f>
        <v>699</v>
      </c>
      <c r="G10" s="118"/>
    </row>
    <row r="11" spans="1:7">
      <c r="A11" s="147"/>
      <c r="B11" s="107" t="s">
        <v>230</v>
      </c>
      <c r="C11" s="144">
        <f>C12+C14</f>
        <v>629</v>
      </c>
      <c r="D11" s="144">
        <f>D12+D14</f>
        <v>0</v>
      </c>
      <c r="E11" s="145">
        <f>D11/C11*100</f>
        <v>0</v>
      </c>
      <c r="F11" s="144">
        <f>F12+F14</f>
        <v>629</v>
      </c>
      <c r="G11" s="147"/>
    </row>
    <row r="12" spans="1:7">
      <c r="A12" s="121"/>
      <c r="B12" s="82" t="s">
        <v>125</v>
      </c>
      <c r="C12" s="131">
        <f>SUM(C13:C13)</f>
        <v>50</v>
      </c>
      <c r="D12" s="131">
        <f>SUM(D13:D13)</f>
        <v>0</v>
      </c>
      <c r="E12" s="120">
        <f t="shared" ref="E12:E15" si="2">D12/C12*100</f>
        <v>0</v>
      </c>
      <c r="F12" s="131">
        <f>SUM(F13:F13)</f>
        <v>50</v>
      </c>
      <c r="G12" s="121"/>
    </row>
    <row r="13" spans="1:7">
      <c r="A13" s="119">
        <v>1</v>
      </c>
      <c r="B13" s="84" t="s">
        <v>238</v>
      </c>
      <c r="C13" s="120">
        <f>'Bieu bc dinh ky'!G149</f>
        <v>50</v>
      </c>
      <c r="D13" s="120">
        <f>'Bieu bc dinh ky'!J149</f>
        <v>0</v>
      </c>
      <c r="E13" s="120">
        <f t="shared" si="2"/>
        <v>0</v>
      </c>
      <c r="F13" s="120">
        <f t="shared" ref="F13:F15" si="3">C13-D13</f>
        <v>50</v>
      </c>
      <c r="G13" s="121"/>
    </row>
    <row r="14" spans="1:7">
      <c r="A14" s="119"/>
      <c r="B14" s="82" t="s">
        <v>163</v>
      </c>
      <c r="C14" s="131">
        <f>SUM(C15:C15)</f>
        <v>579</v>
      </c>
      <c r="D14" s="131">
        <f>SUM(D15:D15)</f>
        <v>0</v>
      </c>
      <c r="E14" s="120">
        <f t="shared" si="2"/>
        <v>0</v>
      </c>
      <c r="F14" s="131">
        <f>SUM(F15:F15)</f>
        <v>579</v>
      </c>
      <c r="G14" s="121"/>
    </row>
    <row r="15" spans="1:7">
      <c r="A15" s="119">
        <v>1</v>
      </c>
      <c r="B15" s="84" t="s">
        <v>252</v>
      </c>
      <c r="C15" s="120">
        <f>'Bieu bc dinh ky'!G164</f>
        <v>579</v>
      </c>
      <c r="D15" s="120">
        <f>'Bieu bc dinh ky'!J164</f>
        <v>0</v>
      </c>
      <c r="E15" s="120">
        <f t="shared" si="2"/>
        <v>0</v>
      </c>
      <c r="F15" s="120">
        <f t="shared" si="3"/>
        <v>579</v>
      </c>
      <c r="G15" s="121"/>
    </row>
    <row r="16" spans="1:7">
      <c r="A16" s="147"/>
      <c r="B16" s="107" t="s">
        <v>259</v>
      </c>
      <c r="C16" s="144">
        <f>C17</f>
        <v>70</v>
      </c>
      <c r="D16" s="144">
        <f>D17</f>
        <v>0</v>
      </c>
      <c r="E16" s="145">
        <f>D16/C16*100</f>
        <v>0</v>
      </c>
      <c r="F16" s="144">
        <f>F17</f>
        <v>70</v>
      </c>
      <c r="G16" s="147"/>
    </row>
    <row r="17" spans="1:7">
      <c r="A17" s="121"/>
      <c r="B17" s="82" t="s">
        <v>163</v>
      </c>
      <c r="C17" s="131">
        <f>SUM(C18:C19)</f>
        <v>70</v>
      </c>
      <c r="D17" s="131">
        <f>SUM(D18:D19)</f>
        <v>0</v>
      </c>
      <c r="E17" s="120">
        <f t="shared" ref="E17:E19" si="4">D17/C17*100</f>
        <v>0</v>
      </c>
      <c r="F17" s="131">
        <f>SUM(F18:F19)</f>
        <v>70</v>
      </c>
      <c r="G17" s="121"/>
    </row>
    <row r="18" spans="1:7">
      <c r="A18" s="119">
        <v>1</v>
      </c>
      <c r="B18" s="84" t="s">
        <v>260</v>
      </c>
      <c r="C18" s="120">
        <f>'Bieu bc dinh ky'!G180</f>
        <v>35</v>
      </c>
      <c r="D18" s="120">
        <f>'Bieu bc dinh ky'!J180</f>
        <v>0</v>
      </c>
      <c r="E18" s="120">
        <f t="shared" si="4"/>
        <v>0</v>
      </c>
      <c r="F18" s="120">
        <f t="shared" ref="F18:F19" si="5">C18-D18</f>
        <v>35</v>
      </c>
      <c r="G18" s="121"/>
    </row>
    <row r="19" spans="1:7">
      <c r="A19" s="150">
        <v>2</v>
      </c>
      <c r="B19" s="84" t="s">
        <v>261</v>
      </c>
      <c r="C19" s="120">
        <f>'Bieu bc dinh ky'!G181</f>
        <v>35</v>
      </c>
      <c r="D19" s="120">
        <f>'Bieu bc dinh ky'!J181</f>
        <v>0</v>
      </c>
      <c r="E19" s="120">
        <f t="shared" si="4"/>
        <v>0</v>
      </c>
      <c r="F19" s="120">
        <f t="shared" si="5"/>
        <v>35</v>
      </c>
      <c r="G19" s="153"/>
    </row>
    <row r="20" spans="1:7" hidden="1">
      <c r="A20" s="150"/>
      <c r="B20" s="151"/>
      <c r="C20" s="152"/>
      <c r="D20" s="152"/>
      <c r="E20" s="152"/>
      <c r="F20" s="152"/>
      <c r="G20" s="153"/>
    </row>
    <row r="21" spans="1:7">
      <c r="A21" s="148"/>
      <c r="B21" s="148"/>
      <c r="C21" s="148"/>
      <c r="D21" s="148"/>
      <c r="E21" s="148"/>
      <c r="F21" s="148"/>
      <c r="G21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364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136</v>
      </c>
      <c r="D4" s="110">
        <f>D5</f>
        <v>81.695999999999998</v>
      </c>
      <c r="E4" s="111">
        <f>D4/C4*100</f>
        <v>60.070588235294117</v>
      </c>
      <c r="F4" s="110">
        <f>F5</f>
        <v>54.304000000000002</v>
      </c>
      <c r="G4" s="109"/>
    </row>
    <row r="5" spans="1:7">
      <c r="A5" s="112" t="s">
        <v>144</v>
      </c>
      <c r="B5" s="123" t="s">
        <v>348</v>
      </c>
      <c r="C5" s="124">
        <f>C6+C10+C11</f>
        <v>136</v>
      </c>
      <c r="D5" s="124">
        <f>D6+D10+D11</f>
        <v>81.695999999999998</v>
      </c>
      <c r="E5" s="124">
        <f>D5/C5*100</f>
        <v>60.070588235294117</v>
      </c>
      <c r="F5" s="124">
        <f>F6+F10+F11</f>
        <v>54.304000000000002</v>
      </c>
      <c r="G5" s="125"/>
    </row>
    <row r="6" spans="1:7">
      <c r="A6" s="43" t="s">
        <v>22</v>
      </c>
      <c r="B6" s="140" t="s">
        <v>146</v>
      </c>
      <c r="C6" s="117">
        <f>C7</f>
        <v>86</v>
      </c>
      <c r="D6" s="117">
        <f>D7</f>
        <v>81.695999999999998</v>
      </c>
      <c r="E6" s="141">
        <f>D6/C6*100</f>
        <v>94.995348837209306</v>
      </c>
      <c r="F6" s="117">
        <f>F7</f>
        <v>4.304000000000002</v>
      </c>
      <c r="G6" s="118"/>
    </row>
    <row r="7" spans="1:7">
      <c r="A7" s="121"/>
      <c r="B7" s="82" t="s">
        <v>147</v>
      </c>
      <c r="C7" s="131">
        <f>SUM(C8:C9)</f>
        <v>86</v>
      </c>
      <c r="D7" s="131">
        <f>SUM(D8:D9)</f>
        <v>81.695999999999998</v>
      </c>
      <c r="E7" s="120">
        <f t="shared" ref="E7:E9" si="0">D7/C7*100</f>
        <v>94.995348837209306</v>
      </c>
      <c r="F7" s="131">
        <f>SUM(F8:F9)</f>
        <v>4.304000000000002</v>
      </c>
      <c r="G7" s="121"/>
    </row>
    <row r="8" spans="1:7">
      <c r="A8" s="77">
        <v>1</v>
      </c>
      <c r="B8" s="83" t="s">
        <v>149</v>
      </c>
      <c r="C8" s="120">
        <f>'Bieu bc dinh ky'!G79</f>
        <v>50</v>
      </c>
      <c r="D8" s="120">
        <f>'Bieu bc dinh ky'!J79</f>
        <v>45.695999999999998</v>
      </c>
      <c r="E8" s="120">
        <f t="shared" si="0"/>
        <v>91.391999999999996</v>
      </c>
      <c r="F8" s="120">
        <f t="shared" ref="F8:F9" si="1">C8-D8</f>
        <v>4.304000000000002</v>
      </c>
      <c r="G8" s="121"/>
    </row>
    <row r="9" spans="1:7">
      <c r="A9" s="77">
        <v>2</v>
      </c>
      <c r="B9" s="83" t="s">
        <v>156</v>
      </c>
      <c r="C9" s="120">
        <f>'Bieu bc dinh ky'!G86</f>
        <v>36</v>
      </c>
      <c r="D9" s="120">
        <f>'Bieu bc dinh ky'!J86</f>
        <v>36</v>
      </c>
      <c r="E9" s="120">
        <f t="shared" si="0"/>
        <v>100</v>
      </c>
      <c r="F9" s="120">
        <f t="shared" si="1"/>
        <v>0</v>
      </c>
      <c r="G9" s="121"/>
    </row>
    <row r="10" spans="1:7">
      <c r="A10" s="43" t="s">
        <v>25</v>
      </c>
      <c r="B10" s="74" t="s">
        <v>185</v>
      </c>
      <c r="C10" s="117">
        <v>0</v>
      </c>
      <c r="D10" s="117">
        <v>0</v>
      </c>
      <c r="E10" s="141">
        <v>0</v>
      </c>
      <c r="F10" s="117">
        <v>0</v>
      </c>
      <c r="G10" s="118"/>
    </row>
    <row r="11" spans="1:7">
      <c r="A11" s="43" t="s">
        <v>26</v>
      </c>
      <c r="B11" s="74" t="s">
        <v>222</v>
      </c>
      <c r="C11" s="117">
        <f>C12</f>
        <v>50</v>
      </c>
      <c r="D11" s="117">
        <f>D12</f>
        <v>0</v>
      </c>
      <c r="E11" s="142">
        <f>D11/C11</f>
        <v>0</v>
      </c>
      <c r="F11" s="117">
        <f>F12</f>
        <v>50</v>
      </c>
      <c r="G11" s="118"/>
    </row>
    <row r="12" spans="1:7">
      <c r="A12" s="147"/>
      <c r="B12" s="107" t="s">
        <v>230</v>
      </c>
      <c r="C12" s="144">
        <f>C13</f>
        <v>50</v>
      </c>
      <c r="D12" s="144">
        <f>D13</f>
        <v>0</v>
      </c>
      <c r="E12" s="145">
        <f>D12/C12*100</f>
        <v>0</v>
      </c>
      <c r="F12" s="144">
        <f>F13</f>
        <v>50</v>
      </c>
      <c r="G12" s="147"/>
    </row>
    <row r="13" spans="1:7">
      <c r="A13" s="121"/>
      <c r="B13" s="82" t="s">
        <v>125</v>
      </c>
      <c r="C13" s="131">
        <f>SUM(C14:C14)</f>
        <v>50</v>
      </c>
      <c r="D13" s="131">
        <f>SUM(D14:D14)</f>
        <v>0</v>
      </c>
      <c r="E13" s="120">
        <f t="shared" ref="E13:E14" si="2">D13/C13*100</f>
        <v>0</v>
      </c>
      <c r="F13" s="131">
        <f>SUM(F14:F14)</f>
        <v>50</v>
      </c>
      <c r="G13" s="121"/>
    </row>
    <row r="14" spans="1:7" ht="25.5">
      <c r="A14" s="119">
        <v>1</v>
      </c>
      <c r="B14" s="84" t="s">
        <v>243</v>
      </c>
      <c r="C14" s="120">
        <f>'Bieu bc dinh ky'!G154</f>
        <v>50</v>
      </c>
      <c r="D14" s="120">
        <f>'Bieu bc dinh ky'!J154</f>
        <v>0</v>
      </c>
      <c r="E14" s="120">
        <f t="shared" si="2"/>
        <v>0</v>
      </c>
      <c r="F14" s="120">
        <f t="shared" ref="F14" si="3">C14-D14</f>
        <v>50</v>
      </c>
      <c r="G14" s="121"/>
    </row>
    <row r="15" spans="1:7">
      <c r="A15" s="148"/>
      <c r="B15" s="148"/>
      <c r="C15" s="148"/>
      <c r="D15" s="148"/>
      <c r="E15" s="148"/>
      <c r="F15" s="148"/>
      <c r="G15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D19" sqref="D19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354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390</v>
      </c>
      <c r="D4" s="110">
        <f>D5</f>
        <v>0</v>
      </c>
      <c r="E4" s="111">
        <f>D4/C4*100</f>
        <v>0</v>
      </c>
      <c r="F4" s="110">
        <f>F5</f>
        <v>390</v>
      </c>
      <c r="G4" s="109"/>
    </row>
    <row r="5" spans="1:7">
      <c r="A5" s="112" t="s">
        <v>144</v>
      </c>
      <c r="B5" s="123" t="s">
        <v>348</v>
      </c>
      <c r="C5" s="124">
        <f>C6+C10+C11</f>
        <v>390</v>
      </c>
      <c r="D5" s="124">
        <f>D6+D10+D11</f>
        <v>0</v>
      </c>
      <c r="E5" s="124">
        <f>D5/C5*100</f>
        <v>0</v>
      </c>
      <c r="F5" s="124">
        <f>F6+F10+F11</f>
        <v>390</v>
      </c>
      <c r="G5" s="125"/>
    </row>
    <row r="6" spans="1:7">
      <c r="A6" s="43" t="s">
        <v>22</v>
      </c>
      <c r="B6" s="140" t="s">
        <v>146</v>
      </c>
      <c r="C6" s="117">
        <f>C7</f>
        <v>90</v>
      </c>
      <c r="D6" s="117">
        <f>D7</f>
        <v>0</v>
      </c>
      <c r="E6" s="141">
        <f>D6/C6*100</f>
        <v>0</v>
      </c>
      <c r="F6" s="117">
        <f>F7</f>
        <v>90</v>
      </c>
      <c r="G6" s="118"/>
    </row>
    <row r="7" spans="1:7">
      <c r="A7" s="121"/>
      <c r="B7" s="82" t="s">
        <v>147</v>
      </c>
      <c r="C7" s="131">
        <f>SUM(C8:C9)</f>
        <v>90</v>
      </c>
      <c r="D7" s="131">
        <f>SUM(D8:D9)</f>
        <v>0</v>
      </c>
      <c r="E7" s="120">
        <f t="shared" ref="E7:E9" si="0">D7/C7*100</f>
        <v>0</v>
      </c>
      <c r="F7" s="131">
        <f>SUM(F8:F9)</f>
        <v>90</v>
      </c>
      <c r="G7" s="121"/>
    </row>
    <row r="8" spans="1:7">
      <c r="A8" s="77">
        <v>1</v>
      </c>
      <c r="B8" s="83" t="s">
        <v>152</v>
      </c>
      <c r="C8" s="120">
        <f>'Bieu bc dinh ky'!G82</f>
        <v>40</v>
      </c>
      <c r="D8" s="120">
        <f>'Bieu bc dinh ky'!J82</f>
        <v>0</v>
      </c>
      <c r="E8" s="120">
        <f t="shared" si="0"/>
        <v>0</v>
      </c>
      <c r="F8" s="120">
        <f t="shared" ref="F8:F9" si="1">C8-D8</f>
        <v>40</v>
      </c>
      <c r="G8" s="121"/>
    </row>
    <row r="9" spans="1:7">
      <c r="A9" s="77">
        <v>2</v>
      </c>
      <c r="B9" s="83" t="s">
        <v>159</v>
      </c>
      <c r="C9" s="120">
        <f>'Bieu bc dinh ky'!G89</f>
        <v>50</v>
      </c>
      <c r="D9" s="120">
        <f>'Bieu bc dinh ky'!J89</f>
        <v>0</v>
      </c>
      <c r="E9" s="120">
        <f t="shared" si="0"/>
        <v>0</v>
      </c>
      <c r="F9" s="120">
        <f t="shared" si="1"/>
        <v>50</v>
      </c>
      <c r="G9" s="121"/>
    </row>
    <row r="10" spans="1:7">
      <c r="A10" s="43" t="s">
        <v>25</v>
      </c>
      <c r="B10" s="74" t="s">
        <v>185</v>
      </c>
      <c r="C10" s="117">
        <v>0</v>
      </c>
      <c r="D10" s="117">
        <v>0</v>
      </c>
      <c r="E10" s="141">
        <v>0</v>
      </c>
      <c r="F10" s="117">
        <v>0</v>
      </c>
      <c r="G10" s="118"/>
    </row>
    <row r="11" spans="1:7">
      <c r="A11" s="43" t="s">
        <v>26</v>
      </c>
      <c r="B11" s="74" t="s">
        <v>222</v>
      </c>
      <c r="C11" s="117">
        <f>C12</f>
        <v>300</v>
      </c>
      <c r="D11" s="117">
        <f>D12</f>
        <v>0</v>
      </c>
      <c r="E11" s="142">
        <f>D11/C11</f>
        <v>0</v>
      </c>
      <c r="F11" s="117">
        <f>F12</f>
        <v>300</v>
      </c>
      <c r="G11" s="118"/>
    </row>
    <row r="12" spans="1:7">
      <c r="A12" s="147"/>
      <c r="B12" s="107" t="s">
        <v>230</v>
      </c>
      <c r="C12" s="144">
        <f>C13</f>
        <v>300</v>
      </c>
      <c r="D12" s="144">
        <f>D13</f>
        <v>0</v>
      </c>
      <c r="E12" s="145">
        <f>D12/C12*100</f>
        <v>0</v>
      </c>
      <c r="F12" s="144">
        <f>F13</f>
        <v>300</v>
      </c>
      <c r="G12" s="147"/>
    </row>
    <row r="13" spans="1:7">
      <c r="A13" s="121"/>
      <c r="B13" s="82" t="s">
        <v>125</v>
      </c>
      <c r="C13" s="131">
        <f>SUM(C14:C14)</f>
        <v>300</v>
      </c>
      <c r="D13" s="131">
        <f>SUM(D14:D14)</f>
        <v>0</v>
      </c>
      <c r="E13" s="120">
        <f t="shared" ref="E13:E14" si="2">D13/C13*100</f>
        <v>0</v>
      </c>
      <c r="F13" s="131">
        <f>SUM(F14:F14)</f>
        <v>300</v>
      </c>
      <c r="G13" s="121"/>
    </row>
    <row r="14" spans="1:7">
      <c r="A14" s="119">
        <v>1</v>
      </c>
      <c r="B14" s="84" t="s">
        <v>242</v>
      </c>
      <c r="C14" s="120">
        <f>'Bieu bc dinh ky'!G153</f>
        <v>300</v>
      </c>
      <c r="D14" s="120">
        <f>'Bieu bc dinh ky'!J153</f>
        <v>0</v>
      </c>
      <c r="E14" s="120">
        <f t="shared" si="2"/>
        <v>0</v>
      </c>
      <c r="F14" s="120">
        <f t="shared" ref="F14" si="3">C14-D14</f>
        <v>300</v>
      </c>
      <c r="G14" s="121"/>
    </row>
    <row r="15" spans="1:7">
      <c r="A15" s="148"/>
      <c r="B15" s="148"/>
      <c r="C15" s="148"/>
      <c r="D15" s="148"/>
      <c r="E15" s="148"/>
      <c r="F15" s="148"/>
      <c r="G15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4" activePane="bottomLeft" state="frozen"/>
      <selection pane="bottomLeft" activeCell="C13" sqref="C13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353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2506</v>
      </c>
      <c r="D4" s="110">
        <f>D5</f>
        <v>1797.145</v>
      </c>
      <c r="E4" s="111">
        <f>D4/C4*100</f>
        <v>71.713687150837984</v>
      </c>
      <c r="F4" s="110">
        <f>F5</f>
        <v>708.85500000000002</v>
      </c>
      <c r="G4" s="109"/>
    </row>
    <row r="5" spans="1:7">
      <c r="A5" s="112" t="s">
        <v>144</v>
      </c>
      <c r="B5" s="123" t="s">
        <v>348</v>
      </c>
      <c r="C5" s="124">
        <f>C6+C11+C17</f>
        <v>2506</v>
      </c>
      <c r="D5" s="124">
        <f>D6+D11+D17</f>
        <v>1797.145</v>
      </c>
      <c r="E5" s="124">
        <f>D5/C5*100</f>
        <v>71.713687150837984</v>
      </c>
      <c r="F5" s="124">
        <f>F6+F11+F17</f>
        <v>708.85500000000002</v>
      </c>
      <c r="G5" s="125"/>
    </row>
    <row r="6" spans="1:7">
      <c r="A6" s="43" t="s">
        <v>22</v>
      </c>
      <c r="B6" s="140" t="s">
        <v>146</v>
      </c>
      <c r="C6" s="117">
        <f>C7+C9</f>
        <v>230</v>
      </c>
      <c r="D6" s="117">
        <f>D7+D9</f>
        <v>0</v>
      </c>
      <c r="E6" s="141">
        <f>D6/C6*100</f>
        <v>0</v>
      </c>
      <c r="F6" s="117">
        <f>F7+F9</f>
        <v>230</v>
      </c>
      <c r="G6" s="117">
        <f>G7+G9</f>
        <v>0</v>
      </c>
    </row>
    <row r="7" spans="1:7">
      <c r="A7" s="121"/>
      <c r="B7" s="82" t="s">
        <v>147</v>
      </c>
      <c r="C7" s="131">
        <f>SUM(C8)</f>
        <v>135</v>
      </c>
      <c r="D7" s="131">
        <f>SUM(D8)</f>
        <v>0</v>
      </c>
      <c r="E7" s="120">
        <f t="shared" ref="E7:E16" si="0">D7/C7*100</f>
        <v>0</v>
      </c>
      <c r="F7" s="131">
        <f>SUM(F8)</f>
        <v>135</v>
      </c>
      <c r="G7" s="121"/>
    </row>
    <row r="8" spans="1:7">
      <c r="A8" s="77">
        <v>1</v>
      </c>
      <c r="B8" s="83" t="s">
        <v>157</v>
      </c>
      <c r="C8" s="120">
        <f>'Bieu bc dinh ky'!G87</f>
        <v>135</v>
      </c>
      <c r="D8" s="120">
        <f>'Bieu bc dinh ky'!J87</f>
        <v>0</v>
      </c>
      <c r="E8" s="120">
        <f t="shared" si="0"/>
        <v>0</v>
      </c>
      <c r="F8" s="120">
        <f t="shared" ref="F8:F10" si="1">C8-D8</f>
        <v>135</v>
      </c>
      <c r="G8" s="121"/>
    </row>
    <row r="9" spans="1:7" s="157" customFormat="1">
      <c r="A9" s="154"/>
      <c r="B9" s="155" t="s">
        <v>163</v>
      </c>
      <c r="C9" s="131">
        <f>SUM(C10)</f>
        <v>95</v>
      </c>
      <c r="D9" s="131">
        <f>SUM(D10)</f>
        <v>0</v>
      </c>
      <c r="E9" s="120">
        <f t="shared" si="0"/>
        <v>0</v>
      </c>
      <c r="F9" s="131">
        <f>SUM(F10)</f>
        <v>95</v>
      </c>
      <c r="G9" s="156"/>
    </row>
    <row r="10" spans="1:7">
      <c r="A10" s="77">
        <v>1</v>
      </c>
      <c r="B10" s="83" t="s">
        <v>165</v>
      </c>
      <c r="C10" s="120">
        <f>'Bieu bc dinh ky'!G95</f>
        <v>95</v>
      </c>
      <c r="D10" s="120">
        <f>'Bieu bc dinh ky'!J95</f>
        <v>0</v>
      </c>
      <c r="E10" s="120">
        <f t="shared" si="0"/>
        <v>0</v>
      </c>
      <c r="F10" s="120">
        <f t="shared" si="1"/>
        <v>95</v>
      </c>
      <c r="G10" s="121"/>
    </row>
    <row r="11" spans="1:7">
      <c r="A11" s="43" t="s">
        <v>25</v>
      </c>
      <c r="B11" s="74" t="s">
        <v>185</v>
      </c>
      <c r="C11" s="117">
        <f>C12+C15</f>
        <v>1901</v>
      </c>
      <c r="D11" s="117">
        <f>D12+D15</f>
        <v>1784</v>
      </c>
      <c r="E11" s="142">
        <f>D11/C11</f>
        <v>0.93845344555497112</v>
      </c>
      <c r="F11" s="117">
        <f>F12+F15</f>
        <v>117</v>
      </c>
      <c r="G11" s="118"/>
    </row>
    <row r="12" spans="1:7" s="159" customFormat="1">
      <c r="A12" s="158"/>
      <c r="B12" s="82" t="s">
        <v>147</v>
      </c>
      <c r="C12" s="160">
        <f>SUM(C13:C14)</f>
        <v>1229</v>
      </c>
      <c r="D12" s="160">
        <f>SUM(D13:D14)</f>
        <v>1112</v>
      </c>
      <c r="E12" s="120">
        <f t="shared" si="0"/>
        <v>90.480065093572009</v>
      </c>
      <c r="F12" s="160">
        <f>SUM(F13:F14)</f>
        <v>117</v>
      </c>
      <c r="G12" s="129"/>
    </row>
    <row r="13" spans="1:7" s="159" customFormat="1">
      <c r="A13" s="77">
        <v>1</v>
      </c>
      <c r="B13" s="83" t="s">
        <v>200</v>
      </c>
      <c r="C13" s="120">
        <f>'Bieu bc dinh ky'!G116</f>
        <v>381</v>
      </c>
      <c r="D13" s="120">
        <f>'Bieu bc dinh ky'!J116</f>
        <v>381</v>
      </c>
      <c r="E13" s="120">
        <f t="shared" si="0"/>
        <v>100</v>
      </c>
      <c r="F13" s="120">
        <f t="shared" ref="F13:F16" si="2">C13-D13</f>
        <v>0</v>
      </c>
      <c r="G13" s="120"/>
    </row>
    <row r="14" spans="1:7" s="159" customFormat="1">
      <c r="A14" s="161">
        <v>2</v>
      </c>
      <c r="B14" s="83" t="s">
        <v>203</v>
      </c>
      <c r="C14" s="120">
        <f>'Bieu bc dinh ky'!G119</f>
        <v>848</v>
      </c>
      <c r="D14" s="120">
        <f>'Bieu bc dinh ky'!J119</f>
        <v>731</v>
      </c>
      <c r="E14" s="120">
        <f t="shared" si="0"/>
        <v>86.202830188679243</v>
      </c>
      <c r="F14" s="120">
        <f t="shared" si="2"/>
        <v>117</v>
      </c>
      <c r="G14" s="120"/>
    </row>
    <row r="15" spans="1:7" s="159" customFormat="1">
      <c r="A15" s="158"/>
      <c r="B15" s="82" t="s">
        <v>163</v>
      </c>
      <c r="C15" s="160">
        <f>SUM(C16)</f>
        <v>672</v>
      </c>
      <c r="D15" s="160">
        <f>SUM(D16)</f>
        <v>672</v>
      </c>
      <c r="E15" s="131">
        <f t="shared" si="0"/>
        <v>100</v>
      </c>
      <c r="F15" s="160">
        <f>SUM(F16)</f>
        <v>0</v>
      </c>
      <c r="G15" s="120"/>
    </row>
    <row r="16" spans="1:7" s="159" customFormat="1">
      <c r="A16" s="77">
        <v>1</v>
      </c>
      <c r="B16" s="83" t="s">
        <v>204</v>
      </c>
      <c r="C16" s="120">
        <f>'Bieu bc dinh ky'!G121</f>
        <v>672</v>
      </c>
      <c r="D16" s="120">
        <f>'Bieu bc dinh ky'!J121</f>
        <v>672</v>
      </c>
      <c r="E16" s="120">
        <f t="shared" si="0"/>
        <v>100</v>
      </c>
      <c r="F16" s="120">
        <f t="shared" si="2"/>
        <v>0</v>
      </c>
      <c r="G16" s="120"/>
    </row>
    <row r="17" spans="1:7">
      <c r="A17" s="43" t="s">
        <v>26</v>
      </c>
      <c r="B17" s="74" t="s">
        <v>222</v>
      </c>
      <c r="C17" s="117">
        <f>C18+C21</f>
        <v>375</v>
      </c>
      <c r="D17" s="117">
        <f>D18+D21</f>
        <v>13.145</v>
      </c>
      <c r="E17" s="142">
        <f>D17/C17</f>
        <v>3.5053333333333332E-2</v>
      </c>
      <c r="F17" s="117">
        <f>F18+F21</f>
        <v>361.85500000000002</v>
      </c>
      <c r="G17" s="118"/>
    </row>
    <row r="18" spans="1:7">
      <c r="A18" s="147"/>
      <c r="B18" s="107" t="s">
        <v>230</v>
      </c>
      <c r="C18" s="144">
        <f>C19</f>
        <v>340</v>
      </c>
      <c r="D18" s="144">
        <f>D19</f>
        <v>0</v>
      </c>
      <c r="E18" s="145">
        <f>D18/C18*100</f>
        <v>0</v>
      </c>
      <c r="F18" s="144">
        <f>F19</f>
        <v>340</v>
      </c>
      <c r="G18" s="147"/>
    </row>
    <row r="19" spans="1:7">
      <c r="A19" s="121"/>
      <c r="B19" s="82" t="s">
        <v>125</v>
      </c>
      <c r="C19" s="131">
        <f>SUM(C20:C20)</f>
        <v>340</v>
      </c>
      <c r="D19" s="131">
        <f>SUM(D20:D20)</f>
        <v>0</v>
      </c>
      <c r="E19" s="120">
        <f t="shared" ref="E19:E22" si="3">D19/C19*100</f>
        <v>0</v>
      </c>
      <c r="F19" s="131">
        <f>SUM(F20:F20)</f>
        <v>340</v>
      </c>
      <c r="G19" s="121"/>
    </row>
    <row r="20" spans="1:7">
      <c r="A20" s="119">
        <v>1</v>
      </c>
      <c r="B20" s="84" t="s">
        <v>241</v>
      </c>
      <c r="C20" s="120">
        <f>'Bieu bc dinh ky'!G152</f>
        <v>340</v>
      </c>
      <c r="D20" s="120">
        <f>'Bieu bc dinh ky'!J152</f>
        <v>0</v>
      </c>
      <c r="E20" s="120">
        <f t="shared" si="3"/>
        <v>0</v>
      </c>
      <c r="F20" s="120">
        <f t="shared" ref="F20:F22" si="4">C20-D20</f>
        <v>340</v>
      </c>
      <c r="G20" s="121"/>
    </row>
    <row r="21" spans="1:7" s="165" customFormat="1" ht="14.25">
      <c r="A21" s="162"/>
      <c r="B21" s="93" t="s">
        <v>259</v>
      </c>
      <c r="C21" s="163">
        <f>SUM(C22)</f>
        <v>35</v>
      </c>
      <c r="D21" s="163">
        <f>SUM(D22)</f>
        <v>13.145</v>
      </c>
      <c r="E21" s="145">
        <f>D21/C21*100</f>
        <v>37.557142857142857</v>
      </c>
      <c r="F21" s="163">
        <f>SUM(F22)</f>
        <v>21.855</v>
      </c>
      <c r="G21" s="164"/>
    </row>
    <row r="22" spans="1:7">
      <c r="A22" s="150">
        <v>1</v>
      </c>
      <c r="B22" s="84" t="s">
        <v>264</v>
      </c>
      <c r="C22" s="152">
        <f>'Bieu bc dinh ky'!G184</f>
        <v>35</v>
      </c>
      <c r="D22" s="152">
        <f>'Bieu bc dinh ky'!J184</f>
        <v>13.145</v>
      </c>
      <c r="E22" s="120">
        <f t="shared" si="3"/>
        <v>37.557142857142857</v>
      </c>
      <c r="F22" s="120">
        <f t="shared" si="4"/>
        <v>21.855</v>
      </c>
      <c r="G22" s="153"/>
    </row>
    <row r="23" spans="1:7">
      <c r="A23" s="148"/>
      <c r="B23" s="148"/>
      <c r="C23" s="148"/>
      <c r="D23" s="148"/>
      <c r="E23" s="148"/>
      <c r="F23" s="148"/>
      <c r="G23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F8" sqref="F8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352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300</v>
      </c>
      <c r="D4" s="110">
        <f>D5</f>
        <v>89.177999999999997</v>
      </c>
      <c r="E4" s="111">
        <f>D4/C4*100</f>
        <v>29.725999999999996</v>
      </c>
      <c r="F4" s="110">
        <f>F5</f>
        <v>210.822</v>
      </c>
      <c r="G4" s="109"/>
    </row>
    <row r="5" spans="1:7">
      <c r="A5" s="112" t="s">
        <v>144</v>
      </c>
      <c r="B5" s="123" t="s">
        <v>348</v>
      </c>
      <c r="C5" s="124">
        <f>C6+C7+C8</f>
        <v>300</v>
      </c>
      <c r="D5" s="124">
        <f>D6+D7+D8</f>
        <v>89.177999999999997</v>
      </c>
      <c r="E5" s="124">
        <f>D5/C5*100</f>
        <v>29.725999999999996</v>
      </c>
      <c r="F5" s="124">
        <f>F6+F7+F8</f>
        <v>210.822</v>
      </c>
      <c r="G5" s="125"/>
    </row>
    <row r="6" spans="1:7" s="159" customFormat="1">
      <c r="A6" s="43" t="s">
        <v>22</v>
      </c>
      <c r="B6" s="140" t="s">
        <v>146</v>
      </c>
      <c r="C6" s="117">
        <v>0</v>
      </c>
      <c r="D6" s="117">
        <v>0</v>
      </c>
      <c r="E6" s="117">
        <v>0</v>
      </c>
      <c r="F6" s="117">
        <v>0</v>
      </c>
      <c r="G6" s="126"/>
    </row>
    <row r="7" spans="1:7" s="159" customFormat="1">
      <c r="A7" s="43" t="s">
        <v>25</v>
      </c>
      <c r="B7" s="74" t="s">
        <v>185</v>
      </c>
      <c r="C7" s="117">
        <v>0</v>
      </c>
      <c r="D7" s="117">
        <v>0</v>
      </c>
      <c r="E7" s="117">
        <v>0</v>
      </c>
      <c r="F7" s="117">
        <v>0</v>
      </c>
      <c r="G7" s="126"/>
    </row>
    <row r="8" spans="1:7">
      <c r="A8" s="43" t="s">
        <v>26</v>
      </c>
      <c r="B8" s="74" t="s">
        <v>222</v>
      </c>
      <c r="C8" s="117">
        <f>C9</f>
        <v>300</v>
      </c>
      <c r="D8" s="117">
        <f>D9</f>
        <v>89.177999999999997</v>
      </c>
      <c r="E8" s="142">
        <f>D8/C8</f>
        <v>0.29725999999999997</v>
      </c>
      <c r="F8" s="117">
        <f>F9</f>
        <v>210.822</v>
      </c>
      <c r="G8" s="118"/>
    </row>
    <row r="9" spans="1:7">
      <c r="A9" s="147"/>
      <c r="B9" s="107" t="s">
        <v>230</v>
      </c>
      <c r="C9" s="144">
        <f>C10</f>
        <v>300</v>
      </c>
      <c r="D9" s="144">
        <f>D10</f>
        <v>89.177999999999997</v>
      </c>
      <c r="E9" s="145">
        <f>D9/C9*100</f>
        <v>29.725999999999996</v>
      </c>
      <c r="F9" s="144">
        <f>F10</f>
        <v>210.822</v>
      </c>
      <c r="G9" s="147"/>
    </row>
    <row r="10" spans="1:7">
      <c r="A10" s="121"/>
      <c r="B10" s="82" t="s">
        <v>125</v>
      </c>
      <c r="C10" s="131">
        <f>SUM(C11:C11)</f>
        <v>300</v>
      </c>
      <c r="D10" s="131">
        <f>SUM(D11:D11)</f>
        <v>89.177999999999997</v>
      </c>
      <c r="E10" s="120">
        <f t="shared" ref="E10:E11" si="0">D10/C10*100</f>
        <v>29.725999999999996</v>
      </c>
      <c r="F10" s="131">
        <f>SUM(F11:F11)</f>
        <v>210.822</v>
      </c>
      <c r="G10" s="121"/>
    </row>
    <row r="11" spans="1:7">
      <c r="A11" s="119">
        <v>1</v>
      </c>
      <c r="B11" s="83" t="s">
        <v>246</v>
      </c>
      <c r="C11" s="120">
        <f>'Bieu bc dinh ky'!G157</f>
        <v>300</v>
      </c>
      <c r="D11" s="120">
        <f>'Bieu bc dinh ky'!J157</f>
        <v>89.177999999999997</v>
      </c>
      <c r="E11" s="120">
        <f t="shared" si="0"/>
        <v>29.725999999999996</v>
      </c>
      <c r="F11" s="120">
        <f t="shared" ref="F11" si="1">C11-D11</f>
        <v>210.822</v>
      </c>
      <c r="G11" s="121"/>
    </row>
    <row r="12" spans="1:7">
      <c r="A12" s="148"/>
      <c r="B12" s="148"/>
      <c r="C12" s="148"/>
      <c r="D12" s="148"/>
      <c r="E12" s="148"/>
      <c r="F12" s="148"/>
      <c r="G12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pane ySplit="3" topLeftCell="A4" activePane="bottomLeft" state="frozen"/>
      <selection pane="bottomLeft" activeCell="D6" sqref="D6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351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136</v>
      </c>
      <c r="D4" s="110">
        <f>D5</f>
        <v>0</v>
      </c>
      <c r="E4" s="111">
        <f>D4/C4*100</f>
        <v>0</v>
      </c>
      <c r="F4" s="110">
        <f>F5</f>
        <v>136</v>
      </c>
      <c r="G4" s="109"/>
    </row>
    <row r="5" spans="1:7">
      <c r="A5" s="112" t="s">
        <v>144</v>
      </c>
      <c r="B5" s="123" t="s">
        <v>348</v>
      </c>
      <c r="C5" s="124">
        <f>C6+C9+C10</f>
        <v>136</v>
      </c>
      <c r="D5" s="124">
        <f>D6+D9+D10</f>
        <v>0</v>
      </c>
      <c r="E5" s="124">
        <f>D5/C5*100</f>
        <v>0</v>
      </c>
      <c r="F5" s="124">
        <f>F6+F9+F10</f>
        <v>136</v>
      </c>
      <c r="G5" s="125"/>
    </row>
    <row r="6" spans="1:7">
      <c r="A6" s="43" t="s">
        <v>22</v>
      </c>
      <c r="B6" s="140" t="s">
        <v>146</v>
      </c>
      <c r="C6" s="117">
        <f>C7</f>
        <v>136</v>
      </c>
      <c r="D6" s="117">
        <f>D7</f>
        <v>0</v>
      </c>
      <c r="E6" s="141">
        <f>D6/C6*100</f>
        <v>0</v>
      </c>
      <c r="F6" s="117">
        <f>F7</f>
        <v>136</v>
      </c>
      <c r="G6" s="117"/>
    </row>
    <row r="7" spans="1:7">
      <c r="A7" s="121"/>
      <c r="B7" s="82" t="s">
        <v>147</v>
      </c>
      <c r="C7" s="131">
        <f>SUM(C8)</f>
        <v>136</v>
      </c>
      <c r="D7" s="131">
        <f>SUM(D8)</f>
        <v>0</v>
      </c>
      <c r="E7" s="120">
        <f t="shared" ref="E7:E8" si="0">D7/C7*100</f>
        <v>0</v>
      </c>
      <c r="F7" s="131">
        <f>SUM(F8)</f>
        <v>136</v>
      </c>
      <c r="G7" s="121"/>
    </row>
    <row r="8" spans="1:7">
      <c r="A8" s="77">
        <v>1</v>
      </c>
      <c r="B8" s="83" t="s">
        <v>162</v>
      </c>
      <c r="C8" s="120">
        <f>'Bieu bc dinh ky'!G92</f>
        <v>136</v>
      </c>
      <c r="D8" s="120">
        <f>'Bieu bc dinh ky'!J92</f>
        <v>0</v>
      </c>
      <c r="E8" s="120">
        <f t="shared" si="0"/>
        <v>0</v>
      </c>
      <c r="F8" s="120">
        <f t="shared" ref="F8" si="1">C8-D8</f>
        <v>136</v>
      </c>
      <c r="G8" s="121"/>
    </row>
    <row r="9" spans="1:7">
      <c r="A9" s="43" t="s">
        <v>25</v>
      </c>
      <c r="B9" s="74" t="s">
        <v>185</v>
      </c>
      <c r="C9" s="117">
        <v>0</v>
      </c>
      <c r="D9" s="117">
        <v>0</v>
      </c>
      <c r="E9" s="142">
        <v>0</v>
      </c>
      <c r="F9" s="117">
        <v>0</v>
      </c>
      <c r="G9" s="118"/>
    </row>
    <row r="10" spans="1:7">
      <c r="A10" s="43" t="s">
        <v>26</v>
      </c>
      <c r="B10" s="74" t="s">
        <v>222</v>
      </c>
      <c r="C10" s="117">
        <v>0</v>
      </c>
      <c r="D10" s="117">
        <v>0</v>
      </c>
      <c r="E10" s="142">
        <v>0</v>
      </c>
      <c r="F10" s="117">
        <v>0</v>
      </c>
      <c r="G10" s="118"/>
    </row>
    <row r="11" spans="1:7">
      <c r="A11" s="148"/>
      <c r="B11" s="148"/>
      <c r="C11" s="148"/>
      <c r="D11" s="148"/>
      <c r="E11" s="148"/>
      <c r="F11" s="148"/>
      <c r="G11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103" customWidth="1"/>
    <col min="2" max="2" width="72.7109375" style="103" customWidth="1"/>
    <col min="3" max="3" width="11.5703125" style="103" customWidth="1"/>
    <col min="4" max="4" width="11.28515625" style="103" customWidth="1"/>
    <col min="5" max="5" width="9.140625" style="103"/>
    <col min="6" max="6" width="10.42578125" style="103" bestFit="1" customWidth="1"/>
    <col min="7" max="16384" width="9.140625" style="103"/>
  </cols>
  <sheetData>
    <row r="1" spans="1:7">
      <c r="A1" s="385" t="s">
        <v>350</v>
      </c>
      <c r="B1" s="385"/>
      <c r="C1" s="385"/>
      <c r="D1" s="385"/>
      <c r="E1" s="385"/>
      <c r="F1" s="385"/>
      <c r="G1" s="385"/>
    </row>
    <row r="2" spans="1:7">
      <c r="F2" s="386" t="s">
        <v>344</v>
      </c>
      <c r="G2" s="386"/>
    </row>
    <row r="3" spans="1:7" ht="57">
      <c r="A3" s="105" t="s">
        <v>0</v>
      </c>
      <c r="B3" s="106" t="s">
        <v>340</v>
      </c>
      <c r="C3" s="106" t="s">
        <v>44</v>
      </c>
      <c r="D3" s="106" t="s">
        <v>341</v>
      </c>
      <c r="E3" s="106" t="s">
        <v>342</v>
      </c>
      <c r="F3" s="106" t="s">
        <v>343</v>
      </c>
      <c r="G3" s="106" t="s">
        <v>18</v>
      </c>
    </row>
    <row r="4" spans="1:7">
      <c r="A4" s="108"/>
      <c r="B4" s="109" t="s">
        <v>349</v>
      </c>
      <c r="C4" s="110">
        <f>C5</f>
        <v>436</v>
      </c>
      <c r="D4" s="110">
        <f>D5</f>
        <v>38.712000000000003</v>
      </c>
      <c r="E4" s="111">
        <f>D4/C4*100</f>
        <v>8.8788990825688092</v>
      </c>
      <c r="F4" s="110">
        <f>F5</f>
        <v>397.28800000000001</v>
      </c>
      <c r="G4" s="109"/>
    </row>
    <row r="5" spans="1:7">
      <c r="A5" s="112" t="s">
        <v>144</v>
      </c>
      <c r="B5" s="123" t="s">
        <v>348</v>
      </c>
      <c r="C5" s="124">
        <f>C6+C9+C10</f>
        <v>436</v>
      </c>
      <c r="D5" s="124">
        <f>D6+D9+D10</f>
        <v>38.712000000000003</v>
      </c>
      <c r="E5" s="124">
        <f>D5/C5*100</f>
        <v>8.8788990825688092</v>
      </c>
      <c r="F5" s="124">
        <f>F6+F9+F10</f>
        <v>397.28800000000001</v>
      </c>
      <c r="G5" s="125"/>
    </row>
    <row r="6" spans="1:7">
      <c r="A6" s="43" t="s">
        <v>22</v>
      </c>
      <c r="B6" s="140" t="s">
        <v>146</v>
      </c>
      <c r="C6" s="117">
        <f>C7</f>
        <v>136</v>
      </c>
      <c r="D6" s="117">
        <f>D7</f>
        <v>38.712000000000003</v>
      </c>
      <c r="E6" s="141">
        <f>D6/C6*100</f>
        <v>28.464705882352941</v>
      </c>
      <c r="F6" s="117">
        <f>F7</f>
        <v>97.287999999999997</v>
      </c>
      <c r="G6" s="117"/>
    </row>
    <row r="7" spans="1:7">
      <c r="A7" s="121"/>
      <c r="B7" s="82" t="s">
        <v>147</v>
      </c>
      <c r="C7" s="131">
        <f>SUM(C8)</f>
        <v>136</v>
      </c>
      <c r="D7" s="131">
        <f>SUM(D8)</f>
        <v>38.712000000000003</v>
      </c>
      <c r="E7" s="120">
        <f t="shared" ref="E7:E8" si="0">D7/C7*100</f>
        <v>28.464705882352941</v>
      </c>
      <c r="F7" s="131">
        <f>SUM(F8)</f>
        <v>97.287999999999997</v>
      </c>
      <c r="G7" s="121"/>
    </row>
    <row r="8" spans="1:7">
      <c r="A8" s="77">
        <v>1</v>
      </c>
      <c r="B8" s="83" t="s">
        <v>151</v>
      </c>
      <c r="C8" s="120">
        <f>'Bieu bc dinh ky'!G81</f>
        <v>136</v>
      </c>
      <c r="D8" s="120">
        <f>'Bieu bc dinh ky'!J81</f>
        <v>38.712000000000003</v>
      </c>
      <c r="E8" s="120">
        <f t="shared" si="0"/>
        <v>28.464705882352941</v>
      </c>
      <c r="F8" s="120">
        <f t="shared" ref="F8" si="1">C8-D8</f>
        <v>97.287999999999997</v>
      </c>
      <c r="G8" s="121"/>
    </row>
    <row r="9" spans="1:7">
      <c r="A9" s="43" t="s">
        <v>25</v>
      </c>
      <c r="B9" s="74" t="s">
        <v>185</v>
      </c>
      <c r="C9" s="117">
        <v>0</v>
      </c>
      <c r="D9" s="117">
        <v>0</v>
      </c>
      <c r="E9" s="142">
        <v>0</v>
      </c>
      <c r="F9" s="117">
        <v>0</v>
      </c>
      <c r="G9" s="118"/>
    </row>
    <row r="10" spans="1:7">
      <c r="A10" s="43" t="s">
        <v>26</v>
      </c>
      <c r="B10" s="74" t="s">
        <v>222</v>
      </c>
      <c r="C10" s="117">
        <f>C11</f>
        <v>300</v>
      </c>
      <c r="D10" s="117">
        <f>D11</f>
        <v>0</v>
      </c>
      <c r="E10" s="142">
        <f>D10/C10</f>
        <v>0</v>
      </c>
      <c r="F10" s="117">
        <f>F11</f>
        <v>300</v>
      </c>
      <c r="G10" s="118"/>
    </row>
    <row r="11" spans="1:7">
      <c r="A11" s="147"/>
      <c r="B11" s="107" t="s">
        <v>230</v>
      </c>
      <c r="C11" s="144">
        <f>C12</f>
        <v>300</v>
      </c>
      <c r="D11" s="144">
        <f>D12</f>
        <v>0</v>
      </c>
      <c r="E11" s="145">
        <f>D11/C11*100</f>
        <v>0</v>
      </c>
      <c r="F11" s="144">
        <f>F12</f>
        <v>300</v>
      </c>
      <c r="G11" s="147"/>
    </row>
    <row r="12" spans="1:7">
      <c r="A12" s="121"/>
      <c r="B12" s="82" t="s">
        <v>125</v>
      </c>
      <c r="C12" s="131">
        <f>SUM(C13:C13)</f>
        <v>300</v>
      </c>
      <c r="D12" s="131">
        <f>SUM(D13:D13)</f>
        <v>0</v>
      </c>
      <c r="E12" s="120">
        <f t="shared" ref="E12:E13" si="2">D12/C12*100</f>
        <v>0</v>
      </c>
      <c r="F12" s="131">
        <f>SUM(F13:F13)</f>
        <v>300</v>
      </c>
      <c r="G12" s="121"/>
    </row>
    <row r="13" spans="1:7">
      <c r="A13" s="119">
        <v>1</v>
      </c>
      <c r="B13" s="84" t="s">
        <v>244</v>
      </c>
      <c r="C13" s="120">
        <f>'Bieu bc dinh ky'!G155</f>
        <v>300</v>
      </c>
      <c r="D13" s="120">
        <f>'Bieu bc dinh ky'!J155</f>
        <v>0</v>
      </c>
      <c r="E13" s="120">
        <f t="shared" si="2"/>
        <v>0</v>
      </c>
      <c r="F13" s="120">
        <f t="shared" ref="F13" si="3">C13-D13</f>
        <v>300</v>
      </c>
      <c r="G13" s="121"/>
    </row>
    <row r="14" spans="1:7">
      <c r="A14" s="148"/>
      <c r="B14" s="148"/>
      <c r="C14" s="148"/>
      <c r="D14" s="148"/>
      <c r="E14" s="148"/>
      <c r="F14" s="148"/>
      <c r="G14" s="14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BC cam ket</vt:lpstr>
      <vt:lpstr>TH</vt:lpstr>
      <vt:lpstr>Bieu bc dinh ky</vt:lpstr>
      <vt:lpstr>1.BQL</vt:lpstr>
      <vt:lpstr>2. UBND Thị trấn</vt:lpstr>
      <vt:lpstr>3.UBND xã Bum Nưa</vt:lpstr>
      <vt:lpstr>4.UBND xã Vàng San</vt:lpstr>
      <vt:lpstr>5.UBND xã Can Hồ</vt:lpstr>
      <vt:lpstr>6.UBND xã Pa Vê Sủ</vt:lpstr>
      <vt:lpstr>6.UBND xã Bum Tở</vt:lpstr>
      <vt:lpstr>7.UBND xã Mường Tè</vt:lpstr>
      <vt:lpstr>8.UBND xã Pa Ủ</vt:lpstr>
      <vt:lpstr>9.UBND xã Tá Bạ</vt:lpstr>
      <vt:lpstr>10.UBND xã Ka Lăng</vt:lpstr>
      <vt:lpstr>11.UBND xã Thu Lũm</vt:lpstr>
      <vt:lpstr>12.UBND xã Nậm Khao</vt:lpstr>
      <vt:lpstr>12.UBND xã Tà Tổng</vt:lpstr>
      <vt:lpstr>13.UBND xã Mù Cả</vt:lpstr>
      <vt:lpstr>'BC cam ket'!Print_Area</vt:lpstr>
      <vt:lpstr>'Bieu bc dinh ky'!Print_Area</vt:lpstr>
      <vt:lpstr>'1.BQL'!Print_Titles</vt:lpstr>
      <vt:lpstr>'10.UBND xã Ka Lăng'!Print_Titles</vt:lpstr>
      <vt:lpstr>'11.UBND xã Thu Lũm'!Print_Titles</vt:lpstr>
      <vt:lpstr>'12.UBND xã Nậm Khao'!Print_Titles</vt:lpstr>
      <vt:lpstr>'12.UBND xã Tà Tổng'!Print_Titles</vt:lpstr>
      <vt:lpstr>'13.UBND xã Mù Cả'!Print_Titles</vt:lpstr>
      <vt:lpstr>'2. UBND Thị trấn'!Print_Titles</vt:lpstr>
      <vt:lpstr>'3.UBND xã Bum Nưa'!Print_Titles</vt:lpstr>
      <vt:lpstr>'4.UBND xã Vàng San'!Print_Titles</vt:lpstr>
      <vt:lpstr>'5.UBND xã Can Hồ'!Print_Titles</vt:lpstr>
      <vt:lpstr>'6.UBND xã Bum Tở'!Print_Titles</vt:lpstr>
      <vt:lpstr>'6.UBND xã Pa Vê Sủ'!Print_Titles</vt:lpstr>
      <vt:lpstr>'7.UBND xã Mường Tè'!Print_Titles</vt:lpstr>
      <vt:lpstr>'8.UBND xã Pa Ủ'!Print_Titles</vt:lpstr>
      <vt:lpstr>'9.UBND xã Tá Bạ'!Print_Titles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2024-05-13T07:41:46Z</dcterms:modified>
</cp:coreProperties>
</file>